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E:\2026\ICA\BALANCE ACTUALIZADO Y SOLICITUD\"/>
    </mc:Choice>
  </mc:AlternateContent>
  <xr:revisionPtr revIDLastSave="0" documentId="13_ncr:1_{3A358577-6204-46D1-80FD-03A453B12764}" xr6:coauthVersionLast="47" xr6:coauthVersionMax="47" xr10:uidLastSave="{00000000-0000-0000-0000-000000000000}"/>
  <bookViews>
    <workbookView xWindow="-120" yWindow="-120" windowWidth="29040" windowHeight="15720" tabRatio="865" xr2:uid="{A2705263-2748-4033-B10E-6C0E92E9E0BF}"/>
  </bookViews>
  <sheets>
    <sheet name="BALANCE " sheetId="1" r:id="rId1"/>
    <sheet name="1.01" sheetId="63" r:id="rId2"/>
    <sheet name="1.02" sheetId="67" r:id="rId3"/>
    <sheet name="1.03" sheetId="69" r:id="rId4"/>
    <sheet name="1.04" sheetId="70" r:id="rId5"/>
    <sheet name="2.01" sheetId="71" r:id="rId6"/>
    <sheet name="3.01" sheetId="72" r:id="rId7"/>
    <sheet name="3.02" sheetId="73" r:id="rId8"/>
    <sheet name="3.03" sheetId="74" r:id="rId9"/>
    <sheet name="3.04" sheetId="75" r:id="rId10"/>
    <sheet name="4.01" sheetId="76" r:id="rId11"/>
    <sheet name="5.01" sheetId="77" r:id="rId12"/>
    <sheet name="6.01" sheetId="78" r:id="rId13"/>
    <sheet name="6.02" sheetId="79" r:id="rId14"/>
    <sheet name="7.01" sheetId="80" r:id="rId15"/>
    <sheet name="7.02" sheetId="81" r:id="rId16"/>
    <sheet name="8.01" sheetId="82" r:id="rId17"/>
    <sheet name="9.01" sheetId="83" r:id="rId18"/>
    <sheet name="9.02" sheetId="84" r:id="rId19"/>
    <sheet name="9.03" sheetId="85" r:id="rId20"/>
    <sheet name="9.04" sheetId="86" r:id="rId21"/>
    <sheet name="9.05" sheetId="87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>#REF!</definedName>
    <definedName name="\c">#REF!</definedName>
    <definedName name="\PX" localSheetId="2">[1]!ERR</definedName>
    <definedName name="\PX" localSheetId="17">[1]!ERR</definedName>
    <definedName name="\PX" localSheetId="18">[1]!ERR</definedName>
    <definedName name="\PX" localSheetId="19">[1]!ERR</definedName>
    <definedName name="\PX" localSheetId="20">[1]!ERR</definedName>
    <definedName name="\PX" localSheetId="21">[1]!ERR</definedName>
    <definedName name="\PX">[1]!ERR</definedName>
    <definedName name="\X" localSheetId="2">[2]!ERR</definedName>
    <definedName name="\X" localSheetId="17">[2]!ERR</definedName>
    <definedName name="\X" localSheetId="18">[2]!ERR</definedName>
    <definedName name="\X" localSheetId="19">[2]!ERR</definedName>
    <definedName name="\X" localSheetId="20">[2]!ERR</definedName>
    <definedName name="\X" localSheetId="21">[2]!ERR</definedName>
    <definedName name="\X">[2]!ERR</definedName>
    <definedName name="\Z" localSheetId="2">[2]!ERR</definedName>
    <definedName name="\Z" localSheetId="17">[2]!ERR</definedName>
    <definedName name="\Z" localSheetId="18">[2]!ERR</definedName>
    <definedName name="\Z" localSheetId="19">[2]!ERR</definedName>
    <definedName name="\Z" localSheetId="20">[2]!ERR</definedName>
    <definedName name="\Z" localSheetId="21">[2]!ERR</definedName>
    <definedName name="\Z">[2]!ERR</definedName>
    <definedName name="_">#REF!</definedName>
    <definedName name="_____________________________________________________FS01" localSheetId="2">[1]!ERR</definedName>
    <definedName name="_____________________________________________________FS01" localSheetId="17">[1]!ERR</definedName>
    <definedName name="_____________________________________________________FS01" localSheetId="18">[1]!ERR</definedName>
    <definedName name="_____________________________________________________FS01" localSheetId="19">[1]!ERR</definedName>
    <definedName name="_____________________________________________________FS01" localSheetId="20">[1]!ERR</definedName>
    <definedName name="_____________________________________________________FS01" localSheetId="21">[1]!ERR</definedName>
    <definedName name="_____________________________________________________FS01">[1]!ERR</definedName>
    <definedName name="___________________________________________________FS01" localSheetId="2">[1]!ERR</definedName>
    <definedName name="___________________________________________________FS01" localSheetId="17">[1]!ERR</definedName>
    <definedName name="___________________________________________________FS01" localSheetId="18">[1]!ERR</definedName>
    <definedName name="___________________________________________________FS01" localSheetId="19">[1]!ERR</definedName>
    <definedName name="___________________________________________________FS01" localSheetId="20">[1]!ERR</definedName>
    <definedName name="___________________________________________________FS01" localSheetId="21">[1]!ERR</definedName>
    <definedName name="___________________________________________________FS01">[1]!ERR</definedName>
    <definedName name="_________________________________________________FS01" localSheetId="2">[1]!ERR</definedName>
    <definedName name="_________________________________________________FS01" localSheetId="17">[1]!ERR</definedName>
    <definedName name="_________________________________________________FS01" localSheetId="18">[1]!ERR</definedName>
    <definedName name="_________________________________________________FS01" localSheetId="19">[1]!ERR</definedName>
    <definedName name="_________________________________________________FS01" localSheetId="20">[1]!ERR</definedName>
    <definedName name="_________________________________________________FS01" localSheetId="21">[1]!ERR</definedName>
    <definedName name="_________________________________________________FS01">[1]!ERR</definedName>
    <definedName name="_______________________________________________FS01" localSheetId="2">[1]!ERR</definedName>
    <definedName name="_______________________________________________FS01" localSheetId="17">[1]!ERR</definedName>
    <definedName name="_______________________________________________FS01" localSheetId="18">[1]!ERR</definedName>
    <definedName name="_______________________________________________FS01" localSheetId="19">[1]!ERR</definedName>
    <definedName name="_______________________________________________FS01" localSheetId="20">[1]!ERR</definedName>
    <definedName name="_______________________________________________FS01" localSheetId="21">[1]!ERR</definedName>
    <definedName name="_______________________________________________FS01">[1]!ERR</definedName>
    <definedName name="_____________________________________________FS01" localSheetId="2">[1]!ERR</definedName>
    <definedName name="_____________________________________________FS01" localSheetId="17">[1]!ERR</definedName>
    <definedName name="_____________________________________________FS01" localSheetId="18">[1]!ERR</definedName>
    <definedName name="_____________________________________________FS01" localSheetId="19">[1]!ERR</definedName>
    <definedName name="_____________________________________________FS01" localSheetId="20">[1]!ERR</definedName>
    <definedName name="_____________________________________________FS01" localSheetId="21">[1]!ERR</definedName>
    <definedName name="_____________________________________________FS01">[1]!ERR</definedName>
    <definedName name="___________________________________________FS01" localSheetId="2">[1]!ERR</definedName>
    <definedName name="___________________________________________FS01" localSheetId="17">[1]!ERR</definedName>
    <definedName name="___________________________________________FS01" localSheetId="18">[1]!ERR</definedName>
    <definedName name="___________________________________________FS01" localSheetId="19">[1]!ERR</definedName>
    <definedName name="___________________________________________FS01" localSheetId="20">[1]!ERR</definedName>
    <definedName name="___________________________________________FS01" localSheetId="21">[1]!ERR</definedName>
    <definedName name="___________________________________________FS01">[1]!ERR</definedName>
    <definedName name="_________________________________________FS01" localSheetId="2">[1]!ERR</definedName>
    <definedName name="_________________________________________FS01" localSheetId="17">[1]!ERR</definedName>
    <definedName name="_________________________________________FS01" localSheetId="18">[1]!ERR</definedName>
    <definedName name="_________________________________________FS01" localSheetId="19">[1]!ERR</definedName>
    <definedName name="_________________________________________FS01" localSheetId="20">[1]!ERR</definedName>
    <definedName name="_________________________________________FS01" localSheetId="21">[1]!ERR</definedName>
    <definedName name="_________________________________________FS01">[1]!ERR</definedName>
    <definedName name="_______________________________________FS01" localSheetId="2">[1]!ERR</definedName>
    <definedName name="_______________________________________FS01" localSheetId="17">[1]!ERR</definedName>
    <definedName name="_______________________________________FS01" localSheetId="18">[1]!ERR</definedName>
    <definedName name="_______________________________________FS01" localSheetId="19">[1]!ERR</definedName>
    <definedName name="_______________________________________FS01" localSheetId="20">[1]!ERR</definedName>
    <definedName name="_______________________________________FS01" localSheetId="21">[1]!ERR</definedName>
    <definedName name="_______________________________________FS01">[1]!ERR</definedName>
    <definedName name="_____________________________________FS01" localSheetId="2">[1]!ERR</definedName>
    <definedName name="_____________________________________FS01" localSheetId="17">[1]!ERR</definedName>
    <definedName name="_____________________________________FS01" localSheetId="18">[1]!ERR</definedName>
    <definedName name="_____________________________________FS01" localSheetId="19">[1]!ERR</definedName>
    <definedName name="_____________________________________FS01" localSheetId="20">[1]!ERR</definedName>
    <definedName name="_____________________________________FS01" localSheetId="21">[1]!ERR</definedName>
    <definedName name="_____________________________________FS01">[1]!ERR</definedName>
    <definedName name="___________________________________FS01" localSheetId="2">[1]!ERR</definedName>
    <definedName name="___________________________________FS01" localSheetId="17">[1]!ERR</definedName>
    <definedName name="___________________________________FS01" localSheetId="18">[1]!ERR</definedName>
    <definedName name="___________________________________FS01" localSheetId="19">[1]!ERR</definedName>
    <definedName name="___________________________________FS01" localSheetId="20">[1]!ERR</definedName>
    <definedName name="___________________________________FS01" localSheetId="21">[1]!ERR</definedName>
    <definedName name="___________________________________FS01">[1]!ERR</definedName>
    <definedName name="_________________________________FS01" localSheetId="2">[1]!ERR</definedName>
    <definedName name="_________________________________FS01" localSheetId="17">[1]!ERR</definedName>
    <definedName name="_________________________________FS01" localSheetId="18">[1]!ERR</definedName>
    <definedName name="_________________________________FS01" localSheetId="19">[1]!ERR</definedName>
    <definedName name="_________________________________FS01" localSheetId="20">[1]!ERR</definedName>
    <definedName name="_________________________________FS01" localSheetId="21">[1]!ERR</definedName>
    <definedName name="_________________________________FS01">[1]!ERR</definedName>
    <definedName name="_______________________________FS01" localSheetId="2">[1]!ERR</definedName>
    <definedName name="_______________________________FS01" localSheetId="17">[1]!ERR</definedName>
    <definedName name="_______________________________FS01" localSheetId="18">[1]!ERR</definedName>
    <definedName name="_______________________________FS01" localSheetId="19">[1]!ERR</definedName>
    <definedName name="_______________________________FS01" localSheetId="20">[1]!ERR</definedName>
    <definedName name="_______________________________FS01" localSheetId="21">[1]!ERR</definedName>
    <definedName name="_______________________________FS01">[1]!ERR</definedName>
    <definedName name="_____________________________FS01" localSheetId="2">[1]!ERR</definedName>
    <definedName name="_____________________________FS01" localSheetId="17">[1]!ERR</definedName>
    <definedName name="_____________________________FS01" localSheetId="18">[1]!ERR</definedName>
    <definedName name="_____________________________FS01" localSheetId="19">[1]!ERR</definedName>
    <definedName name="_____________________________FS01" localSheetId="20">[1]!ERR</definedName>
    <definedName name="_____________________________FS01" localSheetId="21">[1]!ERR</definedName>
    <definedName name="_____________________________FS01">[1]!ERR</definedName>
    <definedName name="____________________________FS01" localSheetId="2">[1]!ERR</definedName>
    <definedName name="____________________________FS01" localSheetId="17">[1]!ERR</definedName>
    <definedName name="____________________________FS01" localSheetId="18">[1]!ERR</definedName>
    <definedName name="____________________________FS01" localSheetId="19">[1]!ERR</definedName>
    <definedName name="____________________________FS01" localSheetId="20">[1]!ERR</definedName>
    <definedName name="____________________________FS01" localSheetId="21">[1]!ERR</definedName>
    <definedName name="____________________________FS01">[1]!ERR</definedName>
    <definedName name="__________________________FS01" localSheetId="2">[1]!ERR</definedName>
    <definedName name="__________________________FS01" localSheetId="17">[1]!ERR</definedName>
    <definedName name="__________________________FS01" localSheetId="18">[1]!ERR</definedName>
    <definedName name="__________________________FS01" localSheetId="19">[1]!ERR</definedName>
    <definedName name="__________________________FS01" localSheetId="20">[1]!ERR</definedName>
    <definedName name="__________________________FS01" localSheetId="21">[1]!ERR</definedName>
    <definedName name="__________________________FS01">[1]!ERR</definedName>
    <definedName name="_________________________FS01" localSheetId="2">[1]!ERR</definedName>
    <definedName name="_________________________FS01" localSheetId="17">[1]!ERR</definedName>
    <definedName name="_________________________FS01" localSheetId="18">[1]!ERR</definedName>
    <definedName name="_________________________FS01" localSheetId="19">[1]!ERR</definedName>
    <definedName name="_________________________FS01" localSheetId="20">[1]!ERR</definedName>
    <definedName name="_________________________FS01" localSheetId="21">[1]!ERR</definedName>
    <definedName name="_________________________FS01">[1]!ERR</definedName>
    <definedName name="_______________________FS01" localSheetId="2">[1]!ERR</definedName>
    <definedName name="_______________________FS01" localSheetId="17">[1]!ERR</definedName>
    <definedName name="_______________________FS01" localSheetId="18">[1]!ERR</definedName>
    <definedName name="_______________________FS01" localSheetId="19">[1]!ERR</definedName>
    <definedName name="_______________________FS01" localSheetId="20">[1]!ERR</definedName>
    <definedName name="_______________________FS01" localSheetId="21">[1]!ERR</definedName>
    <definedName name="_______________________FS01">[1]!ERR</definedName>
    <definedName name="______________________FS01" localSheetId="2">[1]!ERR</definedName>
    <definedName name="______________________FS01" localSheetId="17">[1]!ERR</definedName>
    <definedName name="______________________FS01" localSheetId="18">[1]!ERR</definedName>
    <definedName name="______________________FS01" localSheetId="19">[1]!ERR</definedName>
    <definedName name="______________________FS01" localSheetId="20">[1]!ERR</definedName>
    <definedName name="______________________FS01" localSheetId="21">[1]!ERR</definedName>
    <definedName name="______________________FS01">[1]!ERR</definedName>
    <definedName name="_____________________FS01" localSheetId="2">[1]!ERR</definedName>
    <definedName name="_____________________FS01" localSheetId="17">[1]!ERR</definedName>
    <definedName name="_____________________FS01" localSheetId="18">[1]!ERR</definedName>
    <definedName name="_____________________FS01" localSheetId="19">[1]!ERR</definedName>
    <definedName name="_____________________FS01" localSheetId="20">[1]!ERR</definedName>
    <definedName name="_____________________FS01" localSheetId="21">[1]!ERR</definedName>
    <definedName name="_____________________FS01">[1]!ERR</definedName>
    <definedName name="____________________FS01" localSheetId="2">[1]!ERR</definedName>
    <definedName name="____________________FS01" localSheetId="17">[1]!ERR</definedName>
    <definedName name="____________________FS01" localSheetId="18">[1]!ERR</definedName>
    <definedName name="____________________FS01" localSheetId="19">[1]!ERR</definedName>
    <definedName name="____________________FS01" localSheetId="20">[1]!ERR</definedName>
    <definedName name="____________________FS01" localSheetId="21">[1]!ERR</definedName>
    <definedName name="____________________FS01">[1]!ERR</definedName>
    <definedName name="___________________FS01" localSheetId="2">[1]!ERR</definedName>
    <definedName name="___________________FS01" localSheetId="17">[1]!ERR</definedName>
    <definedName name="___________________FS01" localSheetId="18">[1]!ERR</definedName>
    <definedName name="___________________FS01" localSheetId="19">[1]!ERR</definedName>
    <definedName name="___________________FS01" localSheetId="20">[1]!ERR</definedName>
    <definedName name="___________________FS01" localSheetId="21">[1]!ERR</definedName>
    <definedName name="___________________FS01">[1]!ERR</definedName>
    <definedName name="__________________FS01" localSheetId="2">[1]!ERR</definedName>
    <definedName name="__________________FS01" localSheetId="17">[1]!ERR</definedName>
    <definedName name="__________________FS01" localSheetId="18">[1]!ERR</definedName>
    <definedName name="__________________FS01" localSheetId="19">[1]!ERR</definedName>
    <definedName name="__________________FS01" localSheetId="20">[1]!ERR</definedName>
    <definedName name="__________________FS01" localSheetId="21">[1]!ERR</definedName>
    <definedName name="__________________FS01">[1]!ERR</definedName>
    <definedName name="_________________FS01" localSheetId="2">[1]!ERR</definedName>
    <definedName name="_________________FS01" localSheetId="17">[1]!ERR</definedName>
    <definedName name="_________________FS01" localSheetId="18">[1]!ERR</definedName>
    <definedName name="_________________FS01" localSheetId="19">[1]!ERR</definedName>
    <definedName name="_________________FS01" localSheetId="20">[1]!ERR</definedName>
    <definedName name="_________________FS01" localSheetId="21">[1]!ERR</definedName>
    <definedName name="_________________FS01">[1]!ERR</definedName>
    <definedName name="________________FS01" localSheetId="2">[3]!ERR</definedName>
    <definedName name="________________FS01" localSheetId="17">[3]!ERR</definedName>
    <definedName name="________________FS01" localSheetId="18">[3]!ERR</definedName>
    <definedName name="________________FS01" localSheetId="19">[3]!ERR</definedName>
    <definedName name="________________FS01" localSheetId="20">[3]!ERR</definedName>
    <definedName name="________________FS01" localSheetId="21">[3]!ERR</definedName>
    <definedName name="________________FS01">[3]!ERR</definedName>
    <definedName name="_______________F" localSheetId="2">[1]!ERR</definedName>
    <definedName name="_______________F" localSheetId="17">[1]!ERR</definedName>
    <definedName name="_______________F" localSheetId="18">[1]!ERR</definedName>
    <definedName name="_______________F" localSheetId="19">[1]!ERR</definedName>
    <definedName name="_______________F" localSheetId="20">[1]!ERR</definedName>
    <definedName name="_______________F" localSheetId="21">[1]!ERR</definedName>
    <definedName name="_______________F">[1]!ERR</definedName>
    <definedName name="_______________F_1">#NAME?</definedName>
    <definedName name="_______________F_2">#NAME?</definedName>
    <definedName name="_______________F_4">#NAME?</definedName>
    <definedName name="_______________F_6">#NAME?</definedName>
    <definedName name="_______________F_7">#NAME?</definedName>
    <definedName name="_______________F_8">#NAME?</definedName>
    <definedName name="_______________FS01" localSheetId="2">[1]!ERR</definedName>
    <definedName name="_______________FS01" localSheetId="17">[1]!ERR</definedName>
    <definedName name="_______________FS01" localSheetId="18">[1]!ERR</definedName>
    <definedName name="_______________FS01" localSheetId="19">[1]!ERR</definedName>
    <definedName name="_______________FS01" localSheetId="20">[1]!ERR</definedName>
    <definedName name="_______________FS01" localSheetId="21">[1]!ERR</definedName>
    <definedName name="_______________FS01">[1]!ERR</definedName>
    <definedName name="_______________FS01_1">#NAME?</definedName>
    <definedName name="_______________FS01_2">#NAME?</definedName>
    <definedName name="_______________FS01_4">#NAME?</definedName>
    <definedName name="_______________FS01_6">#NAME?</definedName>
    <definedName name="_______________FS01_7">#NAME?</definedName>
    <definedName name="_______________FS01_8">#NAME?</definedName>
    <definedName name="______________F" localSheetId="2">[1]!ERR</definedName>
    <definedName name="______________F" localSheetId="17">[1]!ERR</definedName>
    <definedName name="______________F" localSheetId="18">[1]!ERR</definedName>
    <definedName name="______________F" localSheetId="19">[1]!ERR</definedName>
    <definedName name="______________F" localSheetId="20">[1]!ERR</definedName>
    <definedName name="______________F" localSheetId="21">[1]!ERR</definedName>
    <definedName name="______________F">[1]!ERR</definedName>
    <definedName name="______________F_1">#NAME?</definedName>
    <definedName name="______________F_2">#NAME?</definedName>
    <definedName name="______________F_4">#NAME?</definedName>
    <definedName name="______________F_6">#NAME?</definedName>
    <definedName name="______________F_7">#NAME?</definedName>
    <definedName name="______________F_8">#NAME?</definedName>
    <definedName name="______________FS01" localSheetId="2">[3]!ERR</definedName>
    <definedName name="______________FS01" localSheetId="17">[3]!ERR</definedName>
    <definedName name="______________FS01" localSheetId="18">[3]!ERR</definedName>
    <definedName name="______________FS01" localSheetId="19">[3]!ERR</definedName>
    <definedName name="______________FS01" localSheetId="20">[3]!ERR</definedName>
    <definedName name="______________FS01" localSheetId="21">[3]!ERR</definedName>
    <definedName name="______________FS01">[3]!ERR</definedName>
    <definedName name="______________FS01_1">#NAME?</definedName>
    <definedName name="______________FS01_2">#NAME?</definedName>
    <definedName name="______________FS01_4">#NAME?</definedName>
    <definedName name="______________FS01_6">#NAME?</definedName>
    <definedName name="______________FS01_7">#NAME?</definedName>
    <definedName name="______________FS01_8">#NAME?</definedName>
    <definedName name="_____________FS01" localSheetId="2">[1]!ERR</definedName>
    <definedName name="_____________FS01" localSheetId="17">[1]!ERR</definedName>
    <definedName name="_____________FS01" localSheetId="18">[1]!ERR</definedName>
    <definedName name="_____________FS01" localSheetId="19">[1]!ERR</definedName>
    <definedName name="_____________FS01" localSheetId="20">[1]!ERR</definedName>
    <definedName name="_____________FS01" localSheetId="21">[1]!ERR</definedName>
    <definedName name="_____________FS01">[1]!ERR</definedName>
    <definedName name="____________F" localSheetId="2">[1]!ERR</definedName>
    <definedName name="____________F" localSheetId="17">[1]!ERR</definedName>
    <definedName name="____________F" localSheetId="18">[1]!ERR</definedName>
    <definedName name="____________F" localSheetId="19">[1]!ERR</definedName>
    <definedName name="____________F" localSheetId="20">[1]!ERR</definedName>
    <definedName name="____________F" localSheetId="21">[1]!ERR</definedName>
    <definedName name="____________F">[1]!ERR</definedName>
    <definedName name="____________F_1">#NAME?</definedName>
    <definedName name="____________F_2">#NAME?</definedName>
    <definedName name="____________F_4">#NAME?</definedName>
    <definedName name="____________F_6">#NAME?</definedName>
    <definedName name="____________F_7">#NAME?</definedName>
    <definedName name="____________F_8">#NAME?</definedName>
    <definedName name="____________FS01" localSheetId="2">[3]!ERR</definedName>
    <definedName name="____________FS01" localSheetId="17">[3]!ERR</definedName>
    <definedName name="____________FS01" localSheetId="18">[3]!ERR</definedName>
    <definedName name="____________FS01" localSheetId="19">[3]!ERR</definedName>
    <definedName name="____________FS01" localSheetId="20">[3]!ERR</definedName>
    <definedName name="____________FS01" localSheetId="21">[3]!ERR</definedName>
    <definedName name="____________FS01">[3]!ERR</definedName>
    <definedName name="____________FS01_1">#NAME?</definedName>
    <definedName name="____________FS01_2">#NAME?</definedName>
    <definedName name="____________FS01_4">#NAME?</definedName>
    <definedName name="____________FS01_6">#NAME?</definedName>
    <definedName name="____________FS01_7">#NAME?</definedName>
    <definedName name="____________FS01_8">#NAME?</definedName>
    <definedName name="___________F" localSheetId="2">[1]!ERR</definedName>
    <definedName name="___________F" localSheetId="17">[1]!ERR</definedName>
    <definedName name="___________F" localSheetId="18">[1]!ERR</definedName>
    <definedName name="___________F" localSheetId="19">[1]!ERR</definedName>
    <definedName name="___________F" localSheetId="20">[1]!ERR</definedName>
    <definedName name="___________F" localSheetId="21">[1]!ERR</definedName>
    <definedName name="___________F">[1]!ERR</definedName>
    <definedName name="___________F_1">#NAME?</definedName>
    <definedName name="___________F_2">#NAME?</definedName>
    <definedName name="___________F_4">#NAME?</definedName>
    <definedName name="___________F_6">#NAME?</definedName>
    <definedName name="___________F_7">#NAME?</definedName>
    <definedName name="___________F_8">#NAME?</definedName>
    <definedName name="___________FS01" localSheetId="2">[3]!ERR</definedName>
    <definedName name="___________FS01" localSheetId="17">[3]!ERR</definedName>
    <definedName name="___________FS01" localSheetId="18">[3]!ERR</definedName>
    <definedName name="___________FS01" localSheetId="19">[3]!ERR</definedName>
    <definedName name="___________FS01" localSheetId="20">[3]!ERR</definedName>
    <definedName name="___________FS01" localSheetId="21">[3]!ERR</definedName>
    <definedName name="___________FS01">[3]!ERR</definedName>
    <definedName name="___________FS01_1">#NAME?</definedName>
    <definedName name="___________FS01_2">#NAME?</definedName>
    <definedName name="___________FS01_4">#NAME?</definedName>
    <definedName name="___________FS01_6">#NAME?</definedName>
    <definedName name="___________FS01_7">#NAME?</definedName>
    <definedName name="___________FS01_8">#NAME?</definedName>
    <definedName name="__________ff2005" localSheetId="2">[1]!ERR</definedName>
    <definedName name="__________ff2005" localSheetId="17">[1]!ERR</definedName>
    <definedName name="__________ff2005" localSheetId="18">[1]!ERR</definedName>
    <definedName name="__________ff2005" localSheetId="19">[1]!ERR</definedName>
    <definedName name="__________ff2005" localSheetId="20">[1]!ERR</definedName>
    <definedName name="__________ff2005" localSheetId="21">[1]!ERR</definedName>
    <definedName name="__________ff2005">[1]!ERR</definedName>
    <definedName name="__________ff2005_1">#NAME?</definedName>
    <definedName name="__________ff2005_2">#NAME?</definedName>
    <definedName name="__________ff2005_4">#NAME?</definedName>
    <definedName name="__________ff2005_6">#NAME?</definedName>
    <definedName name="__________ff2005_7">#NAME?</definedName>
    <definedName name="__________ff2005_8">#NAME?</definedName>
    <definedName name="__________FS01" localSheetId="2">[1]!ERR</definedName>
    <definedName name="__________FS01" localSheetId="17">[1]!ERR</definedName>
    <definedName name="__________FS01" localSheetId="18">[1]!ERR</definedName>
    <definedName name="__________FS01" localSheetId="19">[1]!ERR</definedName>
    <definedName name="__________FS01" localSheetId="20">[1]!ERR</definedName>
    <definedName name="__________FS01" localSheetId="21">[1]!ERR</definedName>
    <definedName name="__________FS01">[1]!ERR</definedName>
    <definedName name="_________A251140">#REF!</definedName>
    <definedName name="_________A251150">#REF!</definedName>
    <definedName name="_________F" localSheetId="2">[1]!ERR</definedName>
    <definedName name="_________F" localSheetId="17">[1]!ERR</definedName>
    <definedName name="_________F" localSheetId="18">[1]!ERR</definedName>
    <definedName name="_________F" localSheetId="19">[1]!ERR</definedName>
    <definedName name="_________F" localSheetId="20">[1]!ERR</definedName>
    <definedName name="_________F" localSheetId="21">[1]!ERR</definedName>
    <definedName name="_________F">[1]!ERR</definedName>
    <definedName name="_________F_1">#NAME?</definedName>
    <definedName name="_________F_2">#NAME?</definedName>
    <definedName name="_________F_4">#NAME?</definedName>
    <definedName name="_________F_6">#NAME?</definedName>
    <definedName name="_________F_7">#NAME?</definedName>
    <definedName name="_________F_8">#NAME?</definedName>
    <definedName name="_________ff2005" localSheetId="2">[1]!ERR</definedName>
    <definedName name="_________ff2005" localSheetId="17">[1]!ERR</definedName>
    <definedName name="_________ff2005" localSheetId="18">[1]!ERR</definedName>
    <definedName name="_________ff2005" localSheetId="19">[1]!ERR</definedName>
    <definedName name="_________ff2005" localSheetId="20">[1]!ERR</definedName>
    <definedName name="_________ff2005" localSheetId="21">[1]!ERR</definedName>
    <definedName name="_________ff2005">[1]!ERR</definedName>
    <definedName name="_________ff2005_1">#NAME?</definedName>
    <definedName name="_________ff2005_2">#NAME?</definedName>
    <definedName name="_________ff2005_4">#NAME?</definedName>
    <definedName name="_________ff2005_6">#NAME?</definedName>
    <definedName name="_________ff2005_7">#NAME?</definedName>
    <definedName name="_________ff2005_8">#NAME?</definedName>
    <definedName name="_________FS01" localSheetId="2">[4]!ERR</definedName>
    <definedName name="_________FS01" localSheetId="17">[4]!ERR</definedName>
    <definedName name="_________FS01" localSheetId="18">[4]!ERR</definedName>
    <definedName name="_________FS01" localSheetId="19">[4]!ERR</definedName>
    <definedName name="_________FS01" localSheetId="20">[4]!ERR</definedName>
    <definedName name="_________FS01" localSheetId="21">[4]!ERR</definedName>
    <definedName name="_________FS01">[4]!ERR</definedName>
    <definedName name="_________FS01_1">#NAME?</definedName>
    <definedName name="_________FS01_2">#NAME?</definedName>
    <definedName name="_________FS01_4">#NAME?</definedName>
    <definedName name="_________FS01_6">#NAME?</definedName>
    <definedName name="_________FS01_7">#NAME?</definedName>
    <definedName name="_________FS01_8">#NAME?</definedName>
    <definedName name="________F" localSheetId="2">[1]!ERR</definedName>
    <definedName name="________F" localSheetId="17">[1]!ERR</definedName>
    <definedName name="________F" localSheetId="18">[1]!ERR</definedName>
    <definedName name="________F" localSheetId="19">[1]!ERR</definedName>
    <definedName name="________F" localSheetId="20">[1]!ERR</definedName>
    <definedName name="________F" localSheetId="21">[1]!ERR</definedName>
    <definedName name="________F">[1]!ERR</definedName>
    <definedName name="________F_1">#NAME?</definedName>
    <definedName name="________F_2">#NAME?</definedName>
    <definedName name="________F_4">#NAME?</definedName>
    <definedName name="________F_6">#NAME?</definedName>
    <definedName name="________F_7">#NAME?</definedName>
    <definedName name="________F_8">#NAME?</definedName>
    <definedName name="________FS01" localSheetId="2">[5]!ERR</definedName>
    <definedName name="________FS01" localSheetId="17">[5]!ERR</definedName>
    <definedName name="________FS01" localSheetId="18">[5]!ERR</definedName>
    <definedName name="________FS01" localSheetId="19">[5]!ERR</definedName>
    <definedName name="________FS01" localSheetId="20">[5]!ERR</definedName>
    <definedName name="________FS01" localSheetId="21">[5]!ERR</definedName>
    <definedName name="________FS01">[5]!ERR</definedName>
    <definedName name="________FS01_1">#NAME?</definedName>
    <definedName name="________FS01_2">#NAME?</definedName>
    <definedName name="________FS01_4">#NAME?</definedName>
    <definedName name="________FS01_6">#NAME?</definedName>
    <definedName name="________FS01_7">#NAME?</definedName>
    <definedName name="________FS01_8">#NAME?</definedName>
    <definedName name="_______A251140">#REF!</definedName>
    <definedName name="_______A251150">#REF!</definedName>
    <definedName name="_______F" localSheetId="2">[1]!ERR</definedName>
    <definedName name="_______F" localSheetId="17">[1]!ERR</definedName>
    <definedName name="_______F" localSheetId="18">[1]!ERR</definedName>
    <definedName name="_______F" localSheetId="19">[1]!ERR</definedName>
    <definedName name="_______F" localSheetId="20">[1]!ERR</definedName>
    <definedName name="_______F" localSheetId="21">[1]!ERR</definedName>
    <definedName name="_______F">[1]!ERR</definedName>
    <definedName name="_______F_1">#NAME?</definedName>
    <definedName name="_______F_2">#NAME?</definedName>
    <definedName name="_______F_4">#NAME?</definedName>
    <definedName name="_______F_6">#NAME?</definedName>
    <definedName name="_______F_7">#NAME?</definedName>
    <definedName name="_______F_8">#NAME?</definedName>
    <definedName name="_______ff2005" localSheetId="2">[1]!ERR</definedName>
    <definedName name="_______ff2005" localSheetId="17">[1]!ERR</definedName>
    <definedName name="_______ff2005" localSheetId="18">[1]!ERR</definedName>
    <definedName name="_______ff2005" localSheetId="19">[1]!ERR</definedName>
    <definedName name="_______ff2005" localSheetId="20">[1]!ERR</definedName>
    <definedName name="_______ff2005" localSheetId="21">[1]!ERR</definedName>
    <definedName name="_______ff2005">[1]!ERR</definedName>
    <definedName name="_______ff2005_1">#NAME?</definedName>
    <definedName name="_______ff2005_2">#NAME?</definedName>
    <definedName name="_______ff2005_4">#NAME?</definedName>
    <definedName name="_______ff2005_6">#NAME?</definedName>
    <definedName name="_______ff2005_7">#NAME?</definedName>
    <definedName name="_______ff2005_8">#NAME?</definedName>
    <definedName name="_______FS01" localSheetId="2">[3]!ERR</definedName>
    <definedName name="_______FS01" localSheetId="17">[3]!ERR</definedName>
    <definedName name="_______FS01" localSheetId="18">[3]!ERR</definedName>
    <definedName name="_______FS01" localSheetId="19">[3]!ERR</definedName>
    <definedName name="_______FS01" localSheetId="20">[3]!ERR</definedName>
    <definedName name="_______FS01" localSheetId="21">[3]!ERR</definedName>
    <definedName name="_______FS01">[3]!ERR</definedName>
    <definedName name="_______FS01_1">#NAME?</definedName>
    <definedName name="_______FS01_2">#NAME?</definedName>
    <definedName name="_______FS01_4">#NAME?</definedName>
    <definedName name="_______FS01_6">#NAME?</definedName>
    <definedName name="_______FS01_7">#NAME?</definedName>
    <definedName name="_______FS01_8">#NAME?</definedName>
    <definedName name="_______TD02" localSheetId="2">[1]!ERR</definedName>
    <definedName name="_______TD02" localSheetId="17">[1]!ERR</definedName>
    <definedName name="_______TD02" localSheetId="18">[1]!ERR</definedName>
    <definedName name="_______TD02" localSheetId="19">[1]!ERR</definedName>
    <definedName name="_______TD02" localSheetId="20">[1]!ERR</definedName>
    <definedName name="_______TD02" localSheetId="21">[1]!ERR</definedName>
    <definedName name="_______TD02">[1]!ERR</definedName>
    <definedName name="_______TD02_1">#NAME?</definedName>
    <definedName name="_______TD02_2">#NAME?</definedName>
    <definedName name="_______TD02_4">#NAME?</definedName>
    <definedName name="_______TD02_6">#NAME?</definedName>
    <definedName name="_______TD02_7">#NAME?</definedName>
    <definedName name="_______TD02_8">#NAME?</definedName>
    <definedName name="______F" localSheetId="2">[1]!ERR</definedName>
    <definedName name="______F" localSheetId="17">[1]!ERR</definedName>
    <definedName name="______F" localSheetId="18">[1]!ERR</definedName>
    <definedName name="______F" localSheetId="19">[1]!ERR</definedName>
    <definedName name="______F" localSheetId="20">[1]!ERR</definedName>
    <definedName name="______F" localSheetId="21">[1]!ERR</definedName>
    <definedName name="______F">[1]!ERR</definedName>
    <definedName name="______F_1">#NAME?</definedName>
    <definedName name="______F_2">#NAME?</definedName>
    <definedName name="______F_4">#NAME?</definedName>
    <definedName name="______F_6">#NAME?</definedName>
    <definedName name="______F_7">#NAME?</definedName>
    <definedName name="______F_8">#NAME?</definedName>
    <definedName name="______FS01" localSheetId="2">[4]!ERR</definedName>
    <definedName name="______FS01" localSheetId="17">[4]!ERR</definedName>
    <definedName name="______FS01" localSheetId="18">[4]!ERR</definedName>
    <definedName name="______FS01" localSheetId="19">[4]!ERR</definedName>
    <definedName name="______FS01" localSheetId="20">[4]!ERR</definedName>
    <definedName name="______FS01" localSheetId="21">[4]!ERR</definedName>
    <definedName name="______FS01">[4]!ERR</definedName>
    <definedName name="______FS01_1">#NAME?</definedName>
    <definedName name="______FS01_2">#NAME?</definedName>
    <definedName name="______FS01_4">#NAME?</definedName>
    <definedName name="______FS01_6">#NAME?</definedName>
    <definedName name="______FS01_7">#NAME?</definedName>
    <definedName name="______FS01_8">#NAME?</definedName>
    <definedName name="______TD02" localSheetId="2">[1]!ERR</definedName>
    <definedName name="______TD02" localSheetId="17">[1]!ERR</definedName>
    <definedName name="______TD02" localSheetId="18">[1]!ERR</definedName>
    <definedName name="______TD02" localSheetId="19">[1]!ERR</definedName>
    <definedName name="______TD02" localSheetId="20">[1]!ERR</definedName>
    <definedName name="______TD02" localSheetId="21">[1]!ERR</definedName>
    <definedName name="______TD02">[1]!ERR</definedName>
    <definedName name="______TD02_1">#NAME?</definedName>
    <definedName name="______TD02_2">#NAME?</definedName>
    <definedName name="______TD02_4">#NAME?</definedName>
    <definedName name="______TD02_6">#NAME?</definedName>
    <definedName name="______TD02_7">#NAME?</definedName>
    <definedName name="______TD02_8">#NAME?</definedName>
    <definedName name="_____A251140">#REF!</definedName>
    <definedName name="_____A251150">#REF!</definedName>
    <definedName name="_____F" localSheetId="2">[1]!ERR</definedName>
    <definedName name="_____F" localSheetId="17">[1]!ERR</definedName>
    <definedName name="_____F" localSheetId="18">[1]!ERR</definedName>
    <definedName name="_____F" localSheetId="19">[1]!ERR</definedName>
    <definedName name="_____F" localSheetId="20">[1]!ERR</definedName>
    <definedName name="_____F" localSheetId="21">[1]!ERR</definedName>
    <definedName name="_____F">[1]!ERR</definedName>
    <definedName name="_____F_1">#NAME?</definedName>
    <definedName name="_____F_2">#NAME?</definedName>
    <definedName name="_____F_4">#NAME?</definedName>
    <definedName name="_____F_6">#NAME?</definedName>
    <definedName name="_____F_7">#NAME?</definedName>
    <definedName name="_____F_8">#NAME?</definedName>
    <definedName name="_____ff2005" localSheetId="2">[1]!ERR</definedName>
    <definedName name="_____ff2005" localSheetId="17">[1]!ERR</definedName>
    <definedName name="_____ff2005" localSheetId="18">[1]!ERR</definedName>
    <definedName name="_____ff2005" localSheetId="19">[1]!ERR</definedName>
    <definedName name="_____ff2005" localSheetId="20">[1]!ERR</definedName>
    <definedName name="_____ff2005" localSheetId="21">[1]!ERR</definedName>
    <definedName name="_____ff2005">[1]!ERR</definedName>
    <definedName name="_____ff2005_1">#NAME?</definedName>
    <definedName name="_____ff2005_2">#NAME?</definedName>
    <definedName name="_____ff2005_4">#NAME?</definedName>
    <definedName name="_____ff2005_6">#NAME?</definedName>
    <definedName name="_____ff2005_7">#NAME?</definedName>
    <definedName name="_____ff2005_8">#NAME?</definedName>
    <definedName name="_____FS01" localSheetId="2">[4]!ERR</definedName>
    <definedName name="_____FS01" localSheetId="17">[4]!ERR</definedName>
    <definedName name="_____FS01" localSheetId="18">[4]!ERR</definedName>
    <definedName name="_____FS01" localSheetId="19">[4]!ERR</definedName>
    <definedName name="_____FS01" localSheetId="20">[4]!ERR</definedName>
    <definedName name="_____FS01" localSheetId="21">[4]!ERR</definedName>
    <definedName name="_____FS01">[4]!ERR</definedName>
    <definedName name="_____FS01_1">#NAME?</definedName>
    <definedName name="_____FS01_2">#NAME?</definedName>
    <definedName name="_____FS01_4">#NAME?</definedName>
    <definedName name="_____FS01_6">#NAME?</definedName>
    <definedName name="_____FS01_7">#NAME?</definedName>
    <definedName name="_____FS01_8">#NAME?</definedName>
    <definedName name="_____mun2">#REF!</definedName>
    <definedName name="_____num10">#REF!</definedName>
    <definedName name="_____num2">#REF!</definedName>
    <definedName name="_____num3">#REF!</definedName>
    <definedName name="_____num4">#REF!</definedName>
    <definedName name="_____num5">#REF!</definedName>
    <definedName name="_____num6">#REF!</definedName>
    <definedName name="_____num7">#REF!</definedName>
    <definedName name="_____num8">#REF!</definedName>
    <definedName name="_____num9">#REF!</definedName>
    <definedName name="_____ref4">#REF!</definedName>
    <definedName name="____A251140">#REF!</definedName>
    <definedName name="____A251150">#REF!</definedName>
    <definedName name="____F" localSheetId="2">[5]!ERR</definedName>
    <definedName name="____F" localSheetId="17">[5]!ERR</definedName>
    <definedName name="____F" localSheetId="18">[5]!ERR</definedName>
    <definedName name="____F" localSheetId="19">[5]!ERR</definedName>
    <definedName name="____F" localSheetId="20">[5]!ERR</definedName>
    <definedName name="____F" localSheetId="21">[5]!ERR</definedName>
    <definedName name="____F">[5]!ERR</definedName>
    <definedName name="____F_1">#NAME?</definedName>
    <definedName name="____F_2">#NAME?</definedName>
    <definedName name="____F_4">#NAME?</definedName>
    <definedName name="____F_6">#NAME?</definedName>
    <definedName name="____F_7">#NAME?</definedName>
    <definedName name="____F_8">#NAME?</definedName>
    <definedName name="____ff2005" localSheetId="2">[1]!ERR</definedName>
    <definedName name="____ff2005" localSheetId="17">[1]!ERR</definedName>
    <definedName name="____ff2005" localSheetId="18">[1]!ERR</definedName>
    <definedName name="____ff2005" localSheetId="19">[1]!ERR</definedName>
    <definedName name="____ff2005" localSheetId="20">[1]!ERR</definedName>
    <definedName name="____ff2005" localSheetId="21">[1]!ERR</definedName>
    <definedName name="____ff2005">[1]!ERR</definedName>
    <definedName name="____ff2005_1">#NAME?</definedName>
    <definedName name="____ff2005_2">#NAME?</definedName>
    <definedName name="____ff2005_4">#NAME?</definedName>
    <definedName name="____ff2005_6">#NAME?</definedName>
    <definedName name="____ff2005_7">#NAME?</definedName>
    <definedName name="____ff2005_8">#NAME?</definedName>
    <definedName name="____FS01" localSheetId="2">[4]!ERR</definedName>
    <definedName name="____FS01" localSheetId="17">[4]!ERR</definedName>
    <definedName name="____FS01" localSheetId="18">[4]!ERR</definedName>
    <definedName name="____FS01" localSheetId="19">[4]!ERR</definedName>
    <definedName name="____FS01" localSheetId="20">[4]!ERR</definedName>
    <definedName name="____FS01" localSheetId="21">[4]!ERR</definedName>
    <definedName name="____FS01">[4]!ERR</definedName>
    <definedName name="____FS01_1">#NAME?</definedName>
    <definedName name="____FS01_2">#NAME?</definedName>
    <definedName name="____FS01_4">#NAME?</definedName>
    <definedName name="____FS01_6">#NAME?</definedName>
    <definedName name="____FS01_7">#NAME?</definedName>
    <definedName name="____FS01_8">#NAME?</definedName>
    <definedName name="____mun2">[6]PESOS!#REF!</definedName>
    <definedName name="____TD02" localSheetId="2">[1]!ERR</definedName>
    <definedName name="____TD02" localSheetId="17">[1]!ERR</definedName>
    <definedName name="____TD02" localSheetId="18">[1]!ERR</definedName>
    <definedName name="____TD02" localSheetId="19">[1]!ERR</definedName>
    <definedName name="____TD02" localSheetId="20">[1]!ERR</definedName>
    <definedName name="____TD02" localSheetId="21">[1]!ERR</definedName>
    <definedName name="____TD02">[1]!ERR</definedName>
    <definedName name="____TD02_1">#NAME?</definedName>
    <definedName name="____TD02_2">#NAME?</definedName>
    <definedName name="____TD02_4">#NAME?</definedName>
    <definedName name="____TD02_6">#NAME?</definedName>
    <definedName name="____TD02_7">#NAME?</definedName>
    <definedName name="____TD02_8">#NAME?</definedName>
    <definedName name="___A251140">#REF!</definedName>
    <definedName name="___A251150">#REF!</definedName>
    <definedName name="___CAD1">'[7]BASE DATOS GENERALES'!$B$17</definedName>
    <definedName name="___CAD2">'[7]BASE DATOS GENERALES'!$B$18</definedName>
    <definedName name="___F" localSheetId="2">[5]!ERR</definedName>
    <definedName name="___F" localSheetId="17">[5]!ERR</definedName>
    <definedName name="___F" localSheetId="18">[5]!ERR</definedName>
    <definedName name="___F" localSheetId="19">[5]!ERR</definedName>
    <definedName name="___F" localSheetId="20">[5]!ERR</definedName>
    <definedName name="___F" localSheetId="21">[5]!ERR</definedName>
    <definedName name="___F">[5]!ERR</definedName>
    <definedName name="___ff2005" localSheetId="2">[1]!ERR</definedName>
    <definedName name="___ff2005" localSheetId="17">[1]!ERR</definedName>
    <definedName name="___ff2005" localSheetId="18">[1]!ERR</definedName>
    <definedName name="___ff2005" localSheetId="19">[1]!ERR</definedName>
    <definedName name="___ff2005" localSheetId="20">[1]!ERR</definedName>
    <definedName name="___ff2005" localSheetId="21">[1]!ERR</definedName>
    <definedName name="___ff2005">[1]!ERR</definedName>
    <definedName name="___FS01" localSheetId="2">[8]!ERR</definedName>
    <definedName name="___FS01" localSheetId="17">[8]!ERR</definedName>
    <definedName name="___FS01" localSheetId="18">[8]!ERR</definedName>
    <definedName name="___FS01" localSheetId="19">[8]!ERR</definedName>
    <definedName name="___FS01" localSheetId="20">[8]!ERR</definedName>
    <definedName name="___FS01" localSheetId="21">[8]!ERR</definedName>
    <definedName name="___FS01">[8]!ERR</definedName>
    <definedName name="___FS01_6">#NAME?</definedName>
    <definedName name="___FS01_7">#NAME?</definedName>
    <definedName name="___FS01_8">#NAME?</definedName>
    <definedName name="___mun2">[6]PESOS!#REF!</definedName>
    <definedName name="___num10">#REF!</definedName>
    <definedName name="___num2">#REF!</definedName>
    <definedName name="___num3">#REF!</definedName>
    <definedName name="___num4">#REF!</definedName>
    <definedName name="___num5">#REF!</definedName>
    <definedName name="___num6">#REF!</definedName>
    <definedName name="___num7">#REF!</definedName>
    <definedName name="___num8">#REF!</definedName>
    <definedName name="___num9">#REF!</definedName>
    <definedName name="___OPC1">'[7]BASE DATOS GENERALES'!$B$19</definedName>
    <definedName name="___ref4">#REF!</definedName>
    <definedName name="___TD02">#N/A</definedName>
    <definedName name="__A251140">#REF!</definedName>
    <definedName name="__A251150">#REF!</definedName>
    <definedName name="__CAD1">'[7]BASE DATOS GENERALES'!$B$17</definedName>
    <definedName name="__CAD2">'[7]BASE DATOS GENERALES'!$B$18</definedName>
    <definedName name="__EMP10">[9]Hoja3!#REF!</definedName>
    <definedName name="__EMP12">[9]Hoja3!#REF!</definedName>
    <definedName name="__EMP3">[9]Hoja3!#REF!</definedName>
    <definedName name="__EMP4">[9]Hoja3!#REF!</definedName>
    <definedName name="__EMP6">[9]Hoja3!#REF!</definedName>
    <definedName name="__EMP8">[9]Hoja3!#REF!</definedName>
    <definedName name="__ESP1">[9]Hoja3!#REF!</definedName>
    <definedName name="__ESP2">[9]Hoja3!#REF!</definedName>
    <definedName name="__ESP3">[9]Hoja3!#REF!</definedName>
    <definedName name="__ESP4">[9]Hoja3!#REF!</definedName>
    <definedName name="__F" localSheetId="2">[1]!ERR</definedName>
    <definedName name="__F" localSheetId="17">[1]!ERR</definedName>
    <definedName name="__F" localSheetId="18">[1]!ERR</definedName>
    <definedName name="__F" localSheetId="19">[1]!ERR</definedName>
    <definedName name="__F" localSheetId="20">[1]!ERR</definedName>
    <definedName name="__F" localSheetId="21">[1]!ERR</definedName>
    <definedName name="__F">[1]!ERR</definedName>
    <definedName name="__F_1">#NAME?</definedName>
    <definedName name="__F_2">#NAME?</definedName>
    <definedName name="__F_4">#NAME?</definedName>
    <definedName name="__F_6">#NAME?</definedName>
    <definedName name="__F_7">#NAME?</definedName>
    <definedName name="__F_8">#NAME?</definedName>
    <definedName name="__ff2005" localSheetId="2">[1]!ERR</definedName>
    <definedName name="__ff2005" localSheetId="17">[1]!ERR</definedName>
    <definedName name="__ff2005" localSheetId="18">[1]!ERR</definedName>
    <definedName name="__ff2005" localSheetId="19">[1]!ERR</definedName>
    <definedName name="__ff2005" localSheetId="20">[1]!ERR</definedName>
    <definedName name="__ff2005" localSheetId="21">[1]!ERR</definedName>
    <definedName name="__ff2005">[1]!ERR</definedName>
    <definedName name="__ff2005_1">#NAME?</definedName>
    <definedName name="__ff2005_2">#NAME?</definedName>
    <definedName name="__ff2005_4">#NAME?</definedName>
    <definedName name="__ff2005_6">#NAME?</definedName>
    <definedName name="__ff2005_7">#NAME?</definedName>
    <definedName name="__ff2005_8">#NAME?</definedName>
    <definedName name="__FS01" localSheetId="2">[10]!ERR</definedName>
    <definedName name="__FS01" localSheetId="17">[10]!ERR</definedName>
    <definedName name="__FS01" localSheetId="18">[10]!ERR</definedName>
    <definedName name="__FS01" localSheetId="19">[10]!ERR</definedName>
    <definedName name="__FS01" localSheetId="20">[10]!ERR</definedName>
    <definedName name="__FS01" localSheetId="21">[10]!ERR</definedName>
    <definedName name="__FS01">[10]!ERR</definedName>
    <definedName name="__FS01_1">#NAME?</definedName>
    <definedName name="__FS01_2">#NAME?</definedName>
    <definedName name="__FS01_4">#NAME?</definedName>
    <definedName name="__FS01_6">#NAME?</definedName>
    <definedName name="__FS01_7">#NAME?</definedName>
    <definedName name="__FS01_8">#NAME?</definedName>
    <definedName name="__ipc2">#REF!</definedName>
    <definedName name="__ipc3">#REF!</definedName>
    <definedName name="__ipc4">#REF!</definedName>
    <definedName name="__MAT112">[11]INSUMOS!$D$270</definedName>
    <definedName name="__MAT121">[11]INSUMOS!$D$91</definedName>
    <definedName name="__MAT177">[11]INSUMOS!$D$310</definedName>
    <definedName name="__MAT180">[11]INSUMOS!$D$76</definedName>
    <definedName name="__mo1">'[12]1'!#REF!</definedName>
    <definedName name="__mun2">#REF!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OPC1">'[7]BASE DATOS GENERALES'!$B$19</definedName>
    <definedName name="__ref4">#REF!</definedName>
    <definedName name="__TD02" localSheetId="2">[1]!ERR</definedName>
    <definedName name="__TD02" localSheetId="17">[1]!ERR</definedName>
    <definedName name="__TD02" localSheetId="18">[1]!ERR</definedName>
    <definedName name="__TD02" localSheetId="19">[1]!ERR</definedName>
    <definedName name="__TD02" localSheetId="20">[1]!ERR</definedName>
    <definedName name="__TD02" localSheetId="21">[1]!ERR</definedName>
    <definedName name="__TD02">[1]!ERR</definedName>
    <definedName name="__TD02_1">#NAME?</definedName>
    <definedName name="__TD02_2">#NAME?</definedName>
    <definedName name="__TD02_4">#NAME?</definedName>
    <definedName name="__TD02_6">#NAME?</definedName>
    <definedName name="__TD02_7">#NAME?</definedName>
    <definedName name="__TD02_8">#NAME?</definedName>
    <definedName name="__TEE6">[13]CONS!$E$28</definedName>
    <definedName name="_A251140">#REF!</definedName>
    <definedName name="_A251150">#REF!</definedName>
    <definedName name="_BRI10">[9]Hoja3!$F$1327</definedName>
    <definedName name="_BRI12">[9]Hoja3!$F$1366</definedName>
    <definedName name="_BRI3">[9]Hoja3!$F$1175</definedName>
    <definedName name="_BRI4">[9]Hoja3!$F$1212</definedName>
    <definedName name="_BRI6">[9]Hoja3!$F$1249</definedName>
    <definedName name="_BRI8">[9]Hoja3!$F$1288</definedName>
    <definedName name="_CAD1">'[14]BASE DATOS GENERALES'!$B$17</definedName>
    <definedName name="_CAD2">'[14]BASE DATOS GENERALES'!$B$18</definedName>
    <definedName name="_COD906">[13]CONS!$E$29</definedName>
    <definedName name="_e">#NAME?</definedName>
    <definedName name="_e_6">#NAME?</definedName>
    <definedName name="_e_7">#NAME?</definedName>
    <definedName name="_e_8">#NAME?</definedName>
    <definedName name="_F" localSheetId="2">[1]!ERR</definedName>
    <definedName name="_F" localSheetId="17">[1]!ERR</definedName>
    <definedName name="_F" localSheetId="18">[1]!ERR</definedName>
    <definedName name="_F" localSheetId="19">[1]!ERR</definedName>
    <definedName name="_F" localSheetId="20">[1]!ERR</definedName>
    <definedName name="_F" localSheetId="21">[1]!ERR</definedName>
    <definedName name="_F">[1]!ERR</definedName>
    <definedName name="_F_1">#NAME?</definedName>
    <definedName name="_F_2">#NAME?</definedName>
    <definedName name="_F_4">#NAME?</definedName>
    <definedName name="_F_6">#NAME?</definedName>
    <definedName name="_F_7">#NAME?</definedName>
    <definedName name="_F_8">#NAME?</definedName>
    <definedName name="_ff2005" localSheetId="2">[1]!ERR</definedName>
    <definedName name="_ff2005" localSheetId="17">[1]!ERR</definedName>
    <definedName name="_ff2005" localSheetId="18">[1]!ERR</definedName>
    <definedName name="_ff2005" localSheetId="19">[1]!ERR</definedName>
    <definedName name="_ff2005" localSheetId="20">[1]!ERR</definedName>
    <definedName name="_ff2005" localSheetId="21">[1]!ERR</definedName>
    <definedName name="_ff2005">[1]!ERR</definedName>
    <definedName name="_ff2005_1">#NAME?</definedName>
    <definedName name="_ff2005_2">#NAME?</definedName>
    <definedName name="_ff2005_4">#NAME?</definedName>
    <definedName name="_ff2005_6">#NAME?</definedName>
    <definedName name="_ff2005_7">#NAME?</definedName>
    <definedName name="_ff2005_8">#NAME?</definedName>
    <definedName name="_Fill" hidden="1">#REF!</definedName>
    <definedName name="_FS01" localSheetId="2">[2]!ERR</definedName>
    <definedName name="_FS01" localSheetId="17">[2]!ERR</definedName>
    <definedName name="_FS01" localSheetId="18">[2]!ERR</definedName>
    <definedName name="_FS01" localSheetId="19">[2]!ERR</definedName>
    <definedName name="_FS01" localSheetId="20">[2]!ERR</definedName>
    <definedName name="_FS01" localSheetId="21">[2]!ERR</definedName>
    <definedName name="_FS01">[2]!ERR</definedName>
    <definedName name="_FS01_1">#NAME?</definedName>
    <definedName name="_FS01_2">#NAME?</definedName>
    <definedName name="_FS01_4">#NAME?</definedName>
    <definedName name="_FS01_6">#NAME?</definedName>
    <definedName name="_FS01_7">#NAME?</definedName>
    <definedName name="_FS01_8">#NAME?</definedName>
    <definedName name="_ipc1">#REF!</definedName>
    <definedName name="_Key1" hidden="1">#REF!</definedName>
    <definedName name="_MAT112">[11]INSUMOS!$D$270</definedName>
    <definedName name="_MAT121">[11]INSUMOS!$D$91</definedName>
    <definedName name="_MAT177">[11]INSUMOS!$D$310</definedName>
    <definedName name="_MAT180">[11]INSUMOS!$D$76</definedName>
    <definedName name="_MOR15">[13]CONS!$E$22</definedName>
    <definedName name="_mun2">[15]PESOS!#REF!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OPC1">'[14]BASE DATOS GENERALES'!$B$19</definedName>
    <definedName name="_Order1" hidden="1">0</definedName>
    <definedName name="_Order2" hidden="1">0</definedName>
    <definedName name="_r" localSheetId="2">[2]!ERR</definedName>
    <definedName name="_r" localSheetId="17">[2]!ERR</definedName>
    <definedName name="_r" localSheetId="18">[2]!ERR</definedName>
    <definedName name="_r" localSheetId="19">[2]!ERR</definedName>
    <definedName name="_r" localSheetId="20">[2]!ERR</definedName>
    <definedName name="_r" localSheetId="21">[2]!ERR</definedName>
    <definedName name="_r">[2]!ERR</definedName>
    <definedName name="_ref4">#REF!</definedName>
    <definedName name="_Sort" hidden="1">#REF!</definedName>
    <definedName name="_TD02" localSheetId="2">[1]!ERR</definedName>
    <definedName name="_TD02" localSheetId="17">[1]!ERR</definedName>
    <definedName name="_TD02" localSheetId="18">[1]!ERR</definedName>
    <definedName name="_TD02" localSheetId="19">[1]!ERR</definedName>
    <definedName name="_TD02" localSheetId="20">[1]!ERR</definedName>
    <definedName name="_TD02" localSheetId="21">[1]!ERR</definedName>
    <definedName name="_TD02">[1]!ERR</definedName>
    <definedName name="_TD02_1">#NAME?</definedName>
    <definedName name="_TD02_2">#NAME?</definedName>
    <definedName name="_TD02_4">#NAME?</definedName>
    <definedName name="_TD02_6">#NAME?</definedName>
    <definedName name="_TD02_7">#NAME?</definedName>
    <definedName name="_TD02_8">#NAME?</definedName>
    <definedName name="_TEE10">[9]Hoja3!$F$786</definedName>
    <definedName name="_TEE6">[9]Hoja3!$F$746</definedName>
    <definedName name="_TUB10">[9]Hoja3!$F$163</definedName>
    <definedName name="_TUB12">[9]Hoja3!$F$202</definedName>
    <definedName name="_TUB3">[9]Hoja3!$F$47</definedName>
    <definedName name="_TUB6">[9]Hoja3!$F$85</definedName>
    <definedName name="_TUB8">[9]Hoja3!$F$124</definedName>
    <definedName name="_WEL124">[9]Hoja3!$F$1026</definedName>
    <definedName name="_X">#NAME?</definedName>
    <definedName name="_X_1">#NAME?</definedName>
    <definedName name="_X_2">#NAME?</definedName>
    <definedName name="_X_4">#NAME?</definedName>
    <definedName name="_X_6">#NAME?</definedName>
    <definedName name="_X_7">#NAME?</definedName>
    <definedName name="_X_8">#NAME?</definedName>
    <definedName name="_Z">#NAME?</definedName>
    <definedName name="_Z_1">#NAME?</definedName>
    <definedName name="_Z_2">#NAME?</definedName>
    <definedName name="_Z_4">#NAME?</definedName>
    <definedName name="_Z_6">#NAME?</definedName>
    <definedName name="_Z_7">#NAME?</definedName>
    <definedName name="_Z_8">#NAME?</definedName>
    <definedName name="A">#REF!</definedName>
    <definedName name="A.COMB">#REF!</definedName>
    <definedName name="A.COMB1">#REF!</definedName>
    <definedName name="A.CONV1">#REF!</definedName>
    <definedName name="A.CONV2">#REF!</definedName>
    <definedName name="A.CONV4">#REF!</definedName>
    <definedName name="A.IPC1">#REF!</definedName>
    <definedName name="A.SMML">#REF!</definedName>
    <definedName name="a_6">#NAME?</definedName>
    <definedName name="a_7">#NAME?</definedName>
    <definedName name="a_8">#NAME?</definedName>
    <definedName name="A_impresión_IM">#REF!</definedName>
    <definedName name="aa" localSheetId="2">[2]!ERR</definedName>
    <definedName name="aa" localSheetId="17">[2]!ERR</definedName>
    <definedName name="aa" localSheetId="18">[2]!ERR</definedName>
    <definedName name="aa" localSheetId="19">[2]!ERR</definedName>
    <definedName name="aa" localSheetId="20">[2]!ERR</definedName>
    <definedName name="aa" localSheetId="21">[2]!ERR</definedName>
    <definedName name="aa">[2]!ERR</definedName>
    <definedName name="AA.CONV1">#REF!</definedName>
    <definedName name="aaa">#REF!</definedName>
    <definedName name="AAA_1">#NAME?</definedName>
    <definedName name="AAA_2">#NAME?</definedName>
    <definedName name="AAA_4">#NAME?</definedName>
    <definedName name="AAA_6">#NAME?</definedName>
    <definedName name="AAA_7">#NAME?</definedName>
    <definedName name="AAA_8">#NAME?</definedName>
    <definedName name="aaaa" localSheetId="2">[1]!ERR</definedName>
    <definedName name="aaaa" localSheetId="17">[1]!ERR</definedName>
    <definedName name="aaaa" localSheetId="18">[1]!ERR</definedName>
    <definedName name="aaaa" localSheetId="19">[1]!ERR</definedName>
    <definedName name="aaaa" localSheetId="20">[1]!ERR</definedName>
    <definedName name="aaaa" localSheetId="21">[1]!ERR</definedName>
    <definedName name="aaaa">[1]!ERR</definedName>
    <definedName name="AC">'[16]Actividades '!$1:$1048576</definedName>
    <definedName name="ACADE" localSheetId="2">[4]!ERR</definedName>
    <definedName name="ACADE" localSheetId="17">[4]!ERR</definedName>
    <definedName name="ACADE" localSheetId="18">[4]!ERR</definedName>
    <definedName name="ACADE" localSheetId="19">[4]!ERR</definedName>
    <definedName name="ACADE" localSheetId="20">[4]!ERR</definedName>
    <definedName name="ACADE" localSheetId="21">[4]!ERR</definedName>
    <definedName name="ACADE">[4]!ERR</definedName>
    <definedName name="AccessButton">"INSUMOS"</definedName>
    <definedName name="AccessDatabase" hidden="1">"A:\SAIN.mdb"</definedName>
    <definedName name="acero" localSheetId="2">[1]!ERR</definedName>
    <definedName name="acero" localSheetId="17">[1]!ERR</definedName>
    <definedName name="acero" localSheetId="18">[1]!ERR</definedName>
    <definedName name="acero" localSheetId="19">[1]!ERR</definedName>
    <definedName name="acero" localSheetId="20">[1]!ERR</definedName>
    <definedName name="acero" localSheetId="21">[1]!ERR</definedName>
    <definedName name="acero">[1]!ERR</definedName>
    <definedName name="ACPM">'[17]Datos Generales'!$B$12</definedName>
    <definedName name="ACT">'[16]Actividades '!$1:$1048576</definedName>
    <definedName name="ACTA" localSheetId="2">[1]!ERR</definedName>
    <definedName name="ACTA" localSheetId="17">[1]!ERR</definedName>
    <definedName name="ACTA" localSheetId="18">[1]!ERR</definedName>
    <definedName name="ACTA" localSheetId="19">[1]!ERR</definedName>
    <definedName name="ACTA" localSheetId="20">[1]!ERR</definedName>
    <definedName name="ACTA" localSheetId="21">[1]!ERR</definedName>
    <definedName name="ACTA">[1]!ERR</definedName>
    <definedName name="ACTA1">#REF!</definedName>
    <definedName name="ACTA2">#REF!</definedName>
    <definedName name="ACTAMODIFICATORIA4">#REF!</definedName>
    <definedName name="ACTIVIDAD">'[18]CONSEJO MCPAL'!$1:$1048576</definedName>
    <definedName name="AD">#REF!</definedName>
    <definedName name="ADFE" localSheetId="2">[2]!ERR</definedName>
    <definedName name="ADFE" localSheetId="17">[2]!ERR</definedName>
    <definedName name="ADFE" localSheetId="18">[2]!ERR</definedName>
    <definedName name="ADFE" localSheetId="19">[2]!ERR</definedName>
    <definedName name="ADFE" localSheetId="20">[2]!ERR</definedName>
    <definedName name="ADFE" localSheetId="21">[2]!ERR</definedName>
    <definedName name="ADFE">[2]!ERR</definedName>
    <definedName name="Administración">#REF!</definedName>
    <definedName name="AE">#REF!</definedName>
    <definedName name="AER" localSheetId="2">[2]!ERR</definedName>
    <definedName name="AER" localSheetId="17">[2]!ERR</definedName>
    <definedName name="AER" localSheetId="18">[2]!ERR</definedName>
    <definedName name="AER" localSheetId="19">[2]!ERR</definedName>
    <definedName name="AER" localSheetId="20">[2]!ERR</definedName>
    <definedName name="AER" localSheetId="21">[2]!ERR</definedName>
    <definedName name="AER">[2]!ERR</definedName>
    <definedName name="aere" localSheetId="2">[2]!ERR</definedName>
    <definedName name="aere" localSheetId="17">[2]!ERR</definedName>
    <definedName name="aere" localSheetId="18">[2]!ERR</definedName>
    <definedName name="aere" localSheetId="19">[2]!ERR</definedName>
    <definedName name="aere" localSheetId="20">[2]!ERR</definedName>
    <definedName name="aere" localSheetId="21">[2]!ERR</definedName>
    <definedName name="aere">[2]!ERR</definedName>
    <definedName name="AGUAS" localSheetId="2">[5]!ERR</definedName>
    <definedName name="AGUAS" localSheetId="17">[5]!ERR</definedName>
    <definedName name="AGUAS" localSheetId="18">[5]!ERR</definedName>
    <definedName name="AGUAS" localSheetId="19">[5]!ERR</definedName>
    <definedName name="AGUAS" localSheetId="20">[5]!ERR</definedName>
    <definedName name="AGUAS" localSheetId="21">[5]!ERR</definedName>
    <definedName name="AGUAS">[5]!ERR</definedName>
    <definedName name="AHI">'[17]Datos Generales'!$B$16</definedName>
    <definedName name="AINICMAQ">#REF!</definedName>
    <definedName name="AIU">#REF!</definedName>
    <definedName name="alcVE">[19]Alcantarillas!#REF!</definedName>
    <definedName name="AlcVN">[19]Alcantarillas!#REF!</definedName>
    <definedName name="AMO">'[17]Datos Generales'!$B$14</definedName>
    <definedName name="ANALBSW">'[9]MANO DE OBRA'!$F$86</definedName>
    <definedName name="ANEXOPAR1">#REF!</definedName>
    <definedName name="ANEXOPAR101">#REF!</definedName>
    <definedName name="ANEXPAR1">#REF!</definedName>
    <definedName name="ant" localSheetId="2">[8]!ERR</definedName>
    <definedName name="ant" localSheetId="17">[8]!ERR</definedName>
    <definedName name="ant" localSheetId="18">[8]!ERR</definedName>
    <definedName name="ant" localSheetId="19">[8]!ERR</definedName>
    <definedName name="ant" localSheetId="20">[8]!ERR</definedName>
    <definedName name="ant" localSheetId="21">[8]!ERR</definedName>
    <definedName name="ant">[8]!ERR</definedName>
    <definedName name="ANTIC">'[20]1'!#REF!</definedName>
    <definedName name="ANTICIPO" localSheetId="2">[2]!ERR</definedName>
    <definedName name="ANTICIPO" localSheetId="17">[2]!ERR</definedName>
    <definedName name="ANTICIPO" localSheetId="18">[2]!ERR</definedName>
    <definedName name="ANTICIPO" localSheetId="19">[2]!ERR</definedName>
    <definedName name="ANTICIPO" localSheetId="20">[2]!ERR</definedName>
    <definedName name="ANTICIPO" localSheetId="21">[2]!ERR</definedName>
    <definedName name="ANTICIPO">[2]!ERR</definedName>
    <definedName name="APERTURA">'[9]1.1'!#REF!</definedName>
    <definedName name="apu" localSheetId="2">[1]!ERR</definedName>
    <definedName name="apu" localSheetId="17">[1]!ERR</definedName>
    <definedName name="apu" localSheetId="18">[1]!ERR</definedName>
    <definedName name="apu" localSheetId="19">[1]!ERR</definedName>
    <definedName name="apu" localSheetId="20">[1]!ERR</definedName>
    <definedName name="apu" localSheetId="21">[1]!ERR</definedName>
    <definedName name="apu">[1]!ERR</definedName>
    <definedName name="APU_1.1.1">'[21]ANALISIS DE PRECIOS UNITARIOS'!$I$47</definedName>
    <definedName name="APU_1.1.2">'[21]ANALISIS DE PRECIOS UNITARIOS'!$I$50</definedName>
    <definedName name="APU_1.1.3">'[21]ANALISIS DE PRECIOS UNITARIOS'!$I$53</definedName>
    <definedName name="APU_1.1.4">'[21]ANALISIS DE PRECIOS UNITARIOS'!$I$56</definedName>
    <definedName name="APU_1.1.5">'[21]ANALISIS DE PRECIOS UNITARIOS'!$I$59</definedName>
    <definedName name="APU_1.2.1">'[21]ANALISIS DE PRECIOS UNITARIOS'!$I$63</definedName>
    <definedName name="APU_1.2.2">'[21]ANALISIS DE PRECIOS UNITARIOS'!$I$66</definedName>
    <definedName name="APU_1.2.3">'[21]ANALISIS DE PRECIOS UNITARIOS'!$I$69</definedName>
    <definedName name="APU_1.3.1">'[21]ANALISIS DE PRECIOS UNITARIOS'!$I$73</definedName>
    <definedName name="APU_1.3.2">'[21]ANALISIS DE PRECIOS UNITARIOS'!$I$76</definedName>
    <definedName name="APU_10.1.1">'[21]ANALISIS DE PRECIOS UNITARIOS'!$I$1189</definedName>
    <definedName name="APU_10.1.10">'[21]ANALISIS DE PRECIOS UNITARIOS'!$I$1213</definedName>
    <definedName name="APU_10.1.11">'[21]ANALISIS DE PRECIOS UNITARIOS'!$I$1216</definedName>
    <definedName name="APU_10.1.13">'[21]ANALISIS DE PRECIOS UNITARIOS'!$I$1219</definedName>
    <definedName name="APU_10.1.14">'[21]ANALISIS DE PRECIOS UNITARIOS'!$I$1222</definedName>
    <definedName name="APU_10.1.15">'[21]ANALISIS DE PRECIOS UNITARIOS'!#REF!</definedName>
    <definedName name="APU_10.1.16">'[21]ANALISIS DE PRECIOS UNITARIOS'!$I$1231</definedName>
    <definedName name="APU_10.1.17">'[21]ANALISIS DE PRECIOS UNITARIOS'!$I$1234</definedName>
    <definedName name="APU_10.1.18">'[21]ANALISIS DE PRECIOS UNITARIOS'!$I$1228</definedName>
    <definedName name="APU_10.1.19">'[21]ANALISIS DE PRECIOS UNITARIOS'!#REF!</definedName>
    <definedName name="APU_10.1.3">'[21]ANALISIS DE PRECIOS UNITARIOS'!$I$1195</definedName>
    <definedName name="APU_10.1.4">'[21]ANALISIS DE PRECIOS UNITARIOS'!$I$1198</definedName>
    <definedName name="APU_10.1.5">'[21]ANALISIS DE PRECIOS UNITARIOS'!$I$1201</definedName>
    <definedName name="APU_10.1.6">'[21]ANALISIS DE PRECIOS UNITARIOS'!$I$1204</definedName>
    <definedName name="APU_10.1.7">'[21]ANALISIS DE PRECIOS UNITARIOS'!#REF!</definedName>
    <definedName name="APU_10.1.8">'[21]ANALISIS DE PRECIOS UNITARIOS'!$I$1207</definedName>
    <definedName name="APU_10.1.9">'[21]ANALISIS DE PRECIOS UNITARIOS'!$I$1210</definedName>
    <definedName name="APU_11.1.1">'[21]ANALISIS DE PRECIOS UNITARIOS'!$I$1249</definedName>
    <definedName name="APU_11.1.2">'[21]ANALISIS DE PRECIOS UNITARIOS'!$I$1252</definedName>
    <definedName name="APU_11.1.3">'[21]ANALISIS DE PRECIOS UNITARIOS'!$I$1255</definedName>
    <definedName name="APU_11.1.4">'[21]ANALISIS DE PRECIOS UNITARIOS'!$I$1258</definedName>
    <definedName name="APU_11.2.2.1">'[21]ANALISIS DE PRECIOS UNITARIOS'!$I$1267</definedName>
    <definedName name="APU_11.2.2.2">'[21]ANALISIS DE PRECIOS UNITARIOS'!#REF!</definedName>
    <definedName name="APU_11.2.3.1">'[21]ANALISIS DE PRECIOS UNITARIOS'!$I$1274</definedName>
    <definedName name="APU_11.2.3.2">'[21]ANALISIS DE PRECIOS UNITARIOS'!$I$1277</definedName>
    <definedName name="APU_12.1.1">'[21]ANALISIS DE PRECIOS UNITARIOS'!$I$1282</definedName>
    <definedName name="APU_12.1.10">'[21]ANALISIS DE PRECIOS UNITARIOS'!$I$1309</definedName>
    <definedName name="APU_12.1.11">'[21]ANALISIS DE PRECIOS UNITARIOS'!$I$1312</definedName>
    <definedName name="APU_12.1.12">'[21]ANALISIS DE PRECIOS UNITARIOS'!$I$1315</definedName>
    <definedName name="APU_12.1.13">'[21]ANALISIS DE PRECIOS UNITARIOS'!$I$1318</definedName>
    <definedName name="APU_12.1.14">'[21]ANALISIS DE PRECIOS UNITARIOS'!$I$1321</definedName>
    <definedName name="APU_12.1.15">'[21]ANALISIS DE PRECIOS UNITARIOS'!$I$1324</definedName>
    <definedName name="APU_12.1.16">'[21]ANALISIS DE PRECIOS UNITARIOS'!$I$1327</definedName>
    <definedName name="APU_12.1.17">'[21]ANALISIS DE PRECIOS UNITARIOS'!$I$1330</definedName>
    <definedName name="APU_12.1.18">'[21]ANALISIS DE PRECIOS UNITARIOS'!$I$1333</definedName>
    <definedName name="APU_12.1.19">'[21]ANALISIS DE PRECIOS UNITARIOS'!$I$1336</definedName>
    <definedName name="APU_12.1.2">'[21]ANALISIS DE PRECIOS UNITARIOS'!$I$1285</definedName>
    <definedName name="APU_12.1.20">'[21]ANALISIS DE PRECIOS UNITARIOS'!$I$1339</definedName>
    <definedName name="APU_12.1.21">'[21]ANALISIS DE PRECIOS UNITARIOS'!$I$1342</definedName>
    <definedName name="APU_12.1.22">'[21]ANALISIS DE PRECIOS UNITARIOS'!$I$1345</definedName>
    <definedName name="APU_12.1.23">'[21]ANALISIS DE PRECIOS UNITARIOS'!$I$1348</definedName>
    <definedName name="APU_12.1.24">'[21]ANALISIS DE PRECIOS UNITARIOS'!$I$1351</definedName>
    <definedName name="APU_12.1.25">'[21]ANALISIS DE PRECIOS UNITARIOS'!$I$1354</definedName>
    <definedName name="APU_12.1.26">'[21]ANALISIS DE PRECIOS UNITARIOS'!$I$1357</definedName>
    <definedName name="APU_12.1.27">'[21]ANALISIS DE PRECIOS UNITARIOS'!$I$1360</definedName>
    <definedName name="APU_12.1.28">'[21]ANALISIS DE PRECIOS UNITARIOS'!$I$1363</definedName>
    <definedName name="APU_12.1.29">'[21]ANALISIS DE PRECIOS UNITARIOS'!$I$1366</definedName>
    <definedName name="APU_12.1.3">'[21]ANALISIS DE PRECIOS UNITARIOS'!$I$1288</definedName>
    <definedName name="APU_12.1.30">'[21]ANALISIS DE PRECIOS UNITARIOS'!$I$1369</definedName>
    <definedName name="APU_12.1.31">'[21]ANALISIS DE PRECIOS UNITARIOS'!$I$1372</definedName>
    <definedName name="APU_12.1.32">'[21]ANALISIS DE PRECIOS UNITARIOS'!$I$1375</definedName>
    <definedName name="APU_12.1.33">'[21]ANALISIS DE PRECIOS UNITARIOS'!$I$1378</definedName>
    <definedName name="APU_12.1.34">'[21]ANALISIS DE PRECIOS UNITARIOS'!$I$1381</definedName>
    <definedName name="APU_12.1.35">'[21]ANALISIS DE PRECIOS UNITARIOS'!$I$1384</definedName>
    <definedName name="APU_12.1.36">'[21]ANALISIS DE PRECIOS UNITARIOS'!$I$1387</definedName>
    <definedName name="APU_12.1.37">'[21]ANALISIS DE PRECIOS UNITARIOS'!$I$1390</definedName>
    <definedName name="APU_12.1.38">'[21]ANALISIS DE PRECIOS UNITARIOS'!$I$1393</definedName>
    <definedName name="APU_12.1.39">'[21]ANALISIS DE PRECIOS UNITARIOS'!$I$1396</definedName>
    <definedName name="APU_12.1.4">'[21]ANALISIS DE PRECIOS UNITARIOS'!$I$1291</definedName>
    <definedName name="APU_12.1.40">'[21]ANALISIS DE PRECIOS UNITARIOS'!$I$1399</definedName>
    <definedName name="APU_12.1.41">'[21]ANALISIS DE PRECIOS UNITARIOS'!$I$1402</definedName>
    <definedName name="APU_12.1.42">'[21]ANALISIS DE PRECIOS UNITARIOS'!$I$1405</definedName>
    <definedName name="APU_12.1.43">'[21]ANALISIS DE PRECIOS UNITARIOS'!$I$1408</definedName>
    <definedName name="APU_12.1.44">'[21]ANALISIS DE PRECIOS UNITARIOS'!$I$1411</definedName>
    <definedName name="APU_12.1.45">'[21]ANALISIS DE PRECIOS UNITARIOS'!$I$1414</definedName>
    <definedName name="APU_12.1.46">'[21]ANALISIS DE PRECIOS UNITARIOS'!$I$1417</definedName>
    <definedName name="APU_12.1.47">'[21]ANALISIS DE PRECIOS UNITARIOS'!$I$1420</definedName>
    <definedName name="APU_12.1.48">'[21]ANALISIS DE PRECIOS UNITARIOS'!$I$1423</definedName>
    <definedName name="APU_12.1.49">'[21]ANALISIS DE PRECIOS UNITARIOS'!#REF!</definedName>
    <definedName name="APU_12.1.5">'[21]ANALISIS DE PRECIOS UNITARIOS'!$I$1294</definedName>
    <definedName name="APU_12.1.50">'[21]ANALISIS DE PRECIOS UNITARIOS'!#REF!</definedName>
    <definedName name="APU_12.1.51">'[21]ANALISIS DE PRECIOS UNITARIOS'!#REF!</definedName>
    <definedName name="APU_12.1.53">'[21]ANALISIS DE PRECIOS UNITARIOS'!$I$1429</definedName>
    <definedName name="APU_12.1.54">'[21]ANALISIS DE PRECIOS UNITARIOS'!$I$1432</definedName>
    <definedName name="APU_12.1.55">'[21]ANALISIS DE PRECIOS UNITARIOS'!$I$1435</definedName>
    <definedName name="APU_12.1.56">'[21]ANALISIS DE PRECIOS UNITARIOS'!$I$1438</definedName>
    <definedName name="APU_12.1.57">'[21]ANALISIS DE PRECIOS UNITARIOS'!$I$1441</definedName>
    <definedName name="APU_12.1.58">'[21]ANALISIS DE PRECIOS UNITARIOS'!$I$1444</definedName>
    <definedName name="APU_12.1.59">'[21]ANALISIS DE PRECIOS UNITARIOS'!$I$1447</definedName>
    <definedName name="APU_12.1.6">'[21]ANALISIS DE PRECIOS UNITARIOS'!$I$1297</definedName>
    <definedName name="APU_12.1.60">'[21]ANALISIS DE PRECIOS UNITARIOS'!$I$1450</definedName>
    <definedName name="APU_12.1.61">'[21]ANALISIS DE PRECIOS UNITARIOS'!$I$1453</definedName>
    <definedName name="APU_12.1.62">'[21]ANALISIS DE PRECIOS UNITARIOS'!$I$1456</definedName>
    <definedName name="APU_12.1.63">'[21]ANALISIS DE PRECIOS UNITARIOS'!$I$1459</definedName>
    <definedName name="APU_12.1.64">'[21]ANALISIS DE PRECIOS UNITARIOS'!$I$1462</definedName>
    <definedName name="APU_12.1.65">'[21]ANALISIS DE PRECIOS UNITARIOS'!$I$1465</definedName>
    <definedName name="APU_12.1.66">'[21]ANALISIS DE PRECIOS UNITARIOS'!$I$1468</definedName>
    <definedName name="APU_12.1.67">'[21]ANALISIS DE PRECIOS UNITARIOS'!$I$1471</definedName>
    <definedName name="APU_12.1.68">'[21]ANALISIS DE PRECIOS UNITARIOS'!$I$1474</definedName>
    <definedName name="APU_12.1.69">'[21]ANALISIS DE PRECIOS UNITARIOS'!$I$1477</definedName>
    <definedName name="APU_12.1.7">'[21]ANALISIS DE PRECIOS UNITARIOS'!$I$1300</definedName>
    <definedName name="APU_12.1.70">'[21]ANALISIS DE PRECIOS UNITARIOS'!$I$1480</definedName>
    <definedName name="APU_12.1.71">'[21]ANALISIS DE PRECIOS UNITARIOS'!$I$1483</definedName>
    <definedName name="APU_12.1.8">'[21]ANALISIS DE PRECIOS UNITARIOS'!$I$1303</definedName>
    <definedName name="APU_12.1.9">'[21]ANALISIS DE PRECIOS UNITARIOS'!$I$1306</definedName>
    <definedName name="APU_13.1.1">'[21]ANALISIS DE PRECIOS UNITARIOS'!$I$1488</definedName>
    <definedName name="APU_13.1.2">'[21]ANALISIS DE PRECIOS UNITARIOS'!$I$1491</definedName>
    <definedName name="APU_13.1.3">'[21]ANALISIS DE PRECIOS UNITARIOS'!$I$1494</definedName>
    <definedName name="APU_13.1.4">'[21]ANALISIS DE PRECIOS UNITARIOS'!$I$1498</definedName>
    <definedName name="APU_13.1.5">'[21]ANALISIS DE PRECIOS UNITARIOS'!$I$1501</definedName>
    <definedName name="APU_13.1.6">'[21]ANALISIS DE PRECIOS UNITARIOS'!$I$1504</definedName>
    <definedName name="APU_14.1.1">'[21]ANALISIS DE PRECIOS UNITARIOS'!$I$1509</definedName>
    <definedName name="APU_14.1.2">'[21]ANALISIS DE PRECIOS UNITARIOS'!$I$1512</definedName>
    <definedName name="APU_14.1.3">'[21]ANALISIS DE PRECIOS UNITARIOS'!$I$1515</definedName>
    <definedName name="APU_14.1.4">'[21]ANALISIS DE PRECIOS UNITARIOS'!$I$1518</definedName>
    <definedName name="APU_14.1.5">'[21]ANALISIS DE PRECIOS UNITARIOS'!$I$1521</definedName>
    <definedName name="APU_15.1.1">'[21]ANALISIS DE PRECIOS UNITARIOS'!#REF!</definedName>
    <definedName name="APU_15.2.1">'[21]ANALISIS DE PRECIOS UNITARIOS'!$I$1526</definedName>
    <definedName name="APU_15.2.10">'[21]ANALISIS DE PRECIOS UNITARIOS'!$I$1553</definedName>
    <definedName name="APU_15.2.11">'[21]ANALISIS DE PRECIOS UNITARIOS'!$I$1556</definedName>
    <definedName name="APU_15.2.12">'[21]ANALISIS DE PRECIOS UNITARIOS'!$I$1559</definedName>
    <definedName name="APU_15.2.13">'[21]ANALISIS DE PRECIOS UNITARIOS'!$I$1562</definedName>
    <definedName name="APU_15.2.14">'[21]ANALISIS DE PRECIOS UNITARIOS'!$I$1565</definedName>
    <definedName name="APU_15.2.15">'[21]ANALISIS DE PRECIOS UNITARIOS'!$I$1568</definedName>
    <definedName name="APU_15.2.2">'[21]ANALISIS DE PRECIOS UNITARIOS'!$I$1529</definedName>
    <definedName name="APU_15.2.3">'[21]ANALISIS DE PRECIOS UNITARIOS'!$I$1532</definedName>
    <definedName name="APU_15.2.4">'[21]ANALISIS DE PRECIOS UNITARIOS'!$I$1535</definedName>
    <definedName name="APU_15.2.5">'[21]ANALISIS DE PRECIOS UNITARIOS'!$I$1538</definedName>
    <definedName name="APU_15.2.6">'[21]ANALISIS DE PRECIOS UNITARIOS'!$I$1541</definedName>
    <definedName name="APU_15.2.7">'[21]ANALISIS DE PRECIOS UNITARIOS'!$I$1544</definedName>
    <definedName name="APU_15.2.8">'[21]ANALISIS DE PRECIOS UNITARIOS'!$I$1547</definedName>
    <definedName name="APU_15.2.9">'[21]ANALISIS DE PRECIOS UNITARIOS'!$I$1550</definedName>
    <definedName name="APU_16.1.1">'[21]ANALISIS DE PRECIOS UNITARIOS'!$I$1573</definedName>
    <definedName name="APU_16.1.10">'[21]ANALISIS DE PRECIOS UNITARIOS'!#REF!</definedName>
    <definedName name="APU_16.1.11">'[21]ANALISIS DE PRECIOS UNITARIOS'!#REF!</definedName>
    <definedName name="APU_16.1.12">'[21]ANALISIS DE PRECIOS UNITARIOS'!#REF!</definedName>
    <definedName name="APU_16.1.13">'[21]ANALISIS DE PRECIOS UNITARIOS'!$I$1603</definedName>
    <definedName name="APU_16.1.14">'[21]ANALISIS DE PRECIOS UNITARIOS'!$I$1606</definedName>
    <definedName name="APU_16.1.15">'[21]ANALISIS DE PRECIOS UNITARIOS'!$I$1615</definedName>
    <definedName name="APU_16.1.16">'[21]ANALISIS DE PRECIOS UNITARIOS'!$I$1618</definedName>
    <definedName name="APU_16.1.17">'[21]ANALISIS DE PRECIOS UNITARIOS'!$I$1621</definedName>
    <definedName name="APU_16.1.19">'[21]ANALISIS DE PRECIOS UNITARIOS'!$I$1627</definedName>
    <definedName name="APU_16.1.2">'[21]ANALISIS DE PRECIOS UNITARIOS'!$I$1576</definedName>
    <definedName name="APU_16.1.3">'[21]ANALISIS DE PRECIOS UNITARIOS'!$I$1579</definedName>
    <definedName name="APU_16.1.4">'[21]ANALISIS DE PRECIOS UNITARIOS'!$I$1585</definedName>
    <definedName name="APU_16.1.5">'[21]ANALISIS DE PRECIOS UNITARIOS'!$I$1588</definedName>
    <definedName name="APU_16.1.6">'[21]ANALISIS DE PRECIOS UNITARIOS'!#REF!</definedName>
    <definedName name="APU_16.1.8">'[21]ANALISIS DE PRECIOS UNITARIOS'!$I$1594</definedName>
    <definedName name="APU_16.1.9">'[21]ANALISIS DE PRECIOS UNITARIOS'!$I$1597</definedName>
    <definedName name="APU_17.1.1">'[21]ANALISIS DE PRECIOS UNITARIOS'!$I$1632</definedName>
    <definedName name="APU_17.1.2">'[21]ANALISIS DE PRECIOS UNITARIOS'!$I$1635</definedName>
    <definedName name="APU_18.1.1">'[21]ANALISIS DE PRECIOS UNITARIOS'!$I$1640</definedName>
    <definedName name="APU_18.2.1">'[21]ANALISIS DE PRECIOS UNITARIOS'!$I$1644</definedName>
    <definedName name="APU_18.2.2">'[21]ANALISIS DE PRECIOS UNITARIOS'!$I$1647</definedName>
    <definedName name="APU_18.2.3">'[21]ANALISIS DE PRECIOS UNITARIOS'!$I$1650</definedName>
    <definedName name="APU_18.2.4">'[21]ANALISIS DE PRECIOS UNITARIOS'!$I$1653</definedName>
    <definedName name="APU_18.3.1">'[21]ANALISIS DE PRECIOS UNITARIOS'!$I$1657</definedName>
    <definedName name="APU_18.3.2">'[21]ANALISIS DE PRECIOS UNITARIOS'!$I$1660</definedName>
    <definedName name="APU_18.4.1">'[21]ANALISIS DE PRECIOS UNITARIOS'!$I$1664</definedName>
    <definedName name="APU_18.4.2">'[21]ANALISIS DE PRECIOS UNITARIOS'!$I$1667</definedName>
    <definedName name="APU_19.1.1">'[21]ANALISIS DE PRECIOS UNITARIOS'!$I$1672</definedName>
    <definedName name="APU_19.1.2">'[21]ANALISIS DE PRECIOS UNITARIOS'!$I$1675</definedName>
    <definedName name="APU_19.1.3">'[21]ANALISIS DE PRECIOS UNITARIOS'!$I$1678</definedName>
    <definedName name="APU_19.1.4">'[21]ANALISIS DE PRECIOS UNITARIOS'!$I$1681</definedName>
    <definedName name="APU_19.1.5">'[21]ANALISIS DE PRECIOS UNITARIOS'!$I$1684</definedName>
    <definedName name="APU_19.2.1">'[21]ANALISIS DE PRECIOS UNITARIOS'!$I$1688</definedName>
    <definedName name="APU_19.3.1">'[21]ANALISIS DE PRECIOS UNITARIOS'!$I$1692</definedName>
    <definedName name="APU_2.1.2">'[21]ANALISIS DE PRECIOS UNITARIOS'!$I$84</definedName>
    <definedName name="APU_2.1.4">'[21]ANALISIS DE PRECIOS UNITARIOS'!$I$90</definedName>
    <definedName name="APU_2.2.1">'[21]ANALISIS DE PRECIOS UNITARIOS'!$I$94</definedName>
    <definedName name="APU_2.2.2">'[21]ANALISIS DE PRECIOS UNITARIOS'!$I$97</definedName>
    <definedName name="APU_2.2.3">'[21]ANALISIS DE PRECIOS UNITARIOS'!$I$100</definedName>
    <definedName name="APU_2.3.1">'[21]ANALISIS DE PRECIOS UNITARIOS'!$I$104</definedName>
    <definedName name="APU_20.1.1">'[21]ANALISIS DE PRECIOS UNITARIOS'!$I$1697</definedName>
    <definedName name="APU_20.1.2">'[21]ANALISIS DE PRECIOS UNITARIOS'!$I$1700</definedName>
    <definedName name="APU_20.1.3">'[21]ANALISIS DE PRECIOS UNITARIOS'!$I$1703</definedName>
    <definedName name="APU_20.1.4">'[21]ANALISIS DE PRECIOS UNITARIOS'!$I$1706</definedName>
    <definedName name="APU_20.2.1">'[21]ANALISIS DE PRECIOS UNITARIOS'!$I$1710</definedName>
    <definedName name="APU_20.2.2">'[21]ANALISIS DE PRECIOS UNITARIOS'!$I$1713</definedName>
    <definedName name="APU_20.2.3">'[21]ANALISIS DE PRECIOS UNITARIOS'!$I$1716</definedName>
    <definedName name="APU_20.2.4">'[21]ANALISIS DE PRECIOS UNITARIOS'!$I$1719</definedName>
    <definedName name="APU_20.2.5">'[21]ANALISIS DE PRECIOS UNITARIOS'!$I$1722</definedName>
    <definedName name="APU_20.2.6">'[21]ANALISIS DE PRECIOS UNITARIOS'!$I$1725</definedName>
    <definedName name="APU_21.2.1">'[21]ANALISIS DE PRECIOS UNITARIOS'!#REF!</definedName>
    <definedName name="APU_21.2.2">'[21]ANALISIS DE PRECIOS UNITARIOS'!$I$1770</definedName>
    <definedName name="APU_21.2.3">'[21]ANALISIS DE PRECIOS UNITARIOS'!$I$1773</definedName>
    <definedName name="APU_21.2.4">'[21]ANALISIS DE PRECIOS UNITARIOS'!$I$1776</definedName>
    <definedName name="APU_3.1.1">'[21]ANALISIS DE PRECIOS UNITARIOS'!$I$112</definedName>
    <definedName name="APU_3.1.10">'[21]ANALISIS DE PRECIOS UNITARIOS'!$I$139</definedName>
    <definedName name="APU_3.1.11">'[21]ANALISIS DE PRECIOS UNITARIOS'!$I$142</definedName>
    <definedName name="APU_3.1.12">'[21]ANALISIS DE PRECIOS UNITARIOS'!$I$145</definedName>
    <definedName name="APU_3.1.13">'[21]ANALISIS DE PRECIOS UNITARIOS'!$I$148</definedName>
    <definedName name="APU_3.1.2">'[21]ANALISIS DE PRECIOS UNITARIOS'!$I$115</definedName>
    <definedName name="APU_3.1.3">'[21]ANALISIS DE PRECIOS UNITARIOS'!$I$118</definedName>
    <definedName name="APU_3.1.4">'[21]ANALISIS DE PRECIOS UNITARIOS'!$I$121</definedName>
    <definedName name="APU_3.1.5">'[21]ANALISIS DE PRECIOS UNITARIOS'!$I$124</definedName>
    <definedName name="APU_3.1.6">'[21]ANALISIS DE PRECIOS UNITARIOS'!$I$127</definedName>
    <definedName name="APU_3.1.7">'[21]ANALISIS DE PRECIOS UNITARIOS'!$I$130</definedName>
    <definedName name="APU_3.1.8">'[21]ANALISIS DE PRECIOS UNITARIOS'!$I$133</definedName>
    <definedName name="APU_3.1.9">'[21]ANALISIS DE PRECIOS UNITARIOS'!$I$136</definedName>
    <definedName name="APU_3.2.1">'[21]ANALISIS DE PRECIOS UNITARIOS'!$I$152</definedName>
    <definedName name="APU_3.2.10">'[21]ANALISIS DE PRECIOS UNITARIOS'!$I$179</definedName>
    <definedName name="APU_3.2.2">'[21]ANALISIS DE PRECIOS UNITARIOS'!$I$155</definedName>
    <definedName name="APU_3.2.3">'[21]ANALISIS DE PRECIOS UNITARIOS'!$I$158</definedName>
    <definedName name="APU_3.2.4">'[21]ANALISIS DE PRECIOS UNITARIOS'!$I$161</definedName>
    <definedName name="APU_3.2.5">'[21]ANALISIS DE PRECIOS UNITARIOS'!$I$164</definedName>
    <definedName name="APU_3.2.6">'[21]ANALISIS DE PRECIOS UNITARIOS'!$I$167</definedName>
    <definedName name="APU_3.2.7">'[21]ANALISIS DE PRECIOS UNITARIOS'!$I$170</definedName>
    <definedName name="APU_3.2.8">'[21]ANALISIS DE PRECIOS UNITARIOS'!$I$173</definedName>
    <definedName name="APU_3.2.9">'[21]ANALISIS DE PRECIOS UNITARIOS'!$I$176</definedName>
    <definedName name="APU_3.3.1">'[21]ANALISIS DE PRECIOS UNITARIOS'!$I$183</definedName>
    <definedName name="APU_3.3.2">'[21]ANALISIS DE PRECIOS UNITARIOS'!$I$186</definedName>
    <definedName name="APU_3.3.3">'[21]ANALISIS DE PRECIOS UNITARIOS'!$I$189</definedName>
    <definedName name="APU_3.3.4">'[21]ANALISIS DE PRECIOS UNITARIOS'!$I$192</definedName>
    <definedName name="APU_3.4.1.1">'[21]ANALISIS DE PRECIOS UNITARIOS'!$I$197</definedName>
    <definedName name="APU_3.4.2.1">'[21]ANALISIS DE PRECIOS UNITARIOS'!$I$210</definedName>
    <definedName name="APU_3.4.2.2">'[21]ANALISIS DE PRECIOS UNITARIOS'!$I$213</definedName>
    <definedName name="APU_3.4.2.3">'[21]ANALISIS DE PRECIOS UNITARIOS'!$I$216</definedName>
    <definedName name="APU_3.4.3.1">'[21]ANALISIS DE PRECIOS UNITARIOS'!$I$223</definedName>
    <definedName name="APU_3.4.3.2">'[21]ANALISIS DE PRECIOS UNITARIOS'!$I$226</definedName>
    <definedName name="APU_3.4.4.1">'[21]ANALISIS DE PRECIOS UNITARIOS'!$I$230</definedName>
    <definedName name="APU_3.4.4.2">'[21]ANALISIS DE PRECIOS UNITARIOS'!$I$233</definedName>
    <definedName name="APU_3.4.4.3">'[21]ANALISIS DE PRECIOS UNITARIOS'!$I$236</definedName>
    <definedName name="APU_3.4.5.1">'[21]ANALISIS DE PRECIOS UNITARIOS'!$I$240</definedName>
    <definedName name="APU_4.1.1">'[21]ANALISIS DE PRECIOS UNITARIOS'!$I$245</definedName>
    <definedName name="APU_4.1.2">'[21]ANALISIS DE PRECIOS UNITARIOS'!$I$248</definedName>
    <definedName name="APU_4.1.3">'[21]ANALISIS DE PRECIOS UNITARIOS'!$I$251</definedName>
    <definedName name="APU_4.1.4">'[21]ANALISIS DE PRECIOS UNITARIOS'!$I$254</definedName>
    <definedName name="APU_4.1.5">'[21]ANALISIS DE PRECIOS UNITARIOS'!$I$257</definedName>
    <definedName name="APU_4.1.6">'[21]ANALISIS DE PRECIOS UNITARIOS'!$I$260</definedName>
    <definedName name="APU_4.1.7">'[21]ANALISIS DE PRECIOS UNITARIOS'!$I$263</definedName>
    <definedName name="APU_4.1.8">'[21]ANALISIS DE PRECIOS UNITARIOS'!$I$266</definedName>
    <definedName name="APU_4.5.1">'[21]ANALISIS DE PRECIOS UNITARIOS'!$I$270</definedName>
    <definedName name="APU_4.5.2">'[21]ANALISIS DE PRECIOS UNITARIOS'!#REF!</definedName>
    <definedName name="APU_5.1.1">'[21]ANALISIS DE PRECIOS UNITARIOS'!$I$275</definedName>
    <definedName name="APU_5.1.10">'[21]ANALISIS DE PRECIOS UNITARIOS'!$I$305</definedName>
    <definedName name="APU_5.1.11">'[21]ANALISIS DE PRECIOS UNITARIOS'!$I$308</definedName>
    <definedName name="APU_5.1.12">'[21]ANALISIS DE PRECIOS UNITARIOS'!$I$311</definedName>
    <definedName name="APU_5.1.13">'[21]ANALISIS DE PRECIOS UNITARIOS'!$I$314</definedName>
    <definedName name="APU_5.1.2">'[21]ANALISIS DE PRECIOS UNITARIOS'!$I$278</definedName>
    <definedName name="APU_5.1.4">'[21]ANALISIS DE PRECIOS UNITARIOS'!$I$284</definedName>
    <definedName name="APU_5.1.5">'[21]ANALISIS DE PRECIOS UNITARIOS'!$I$289</definedName>
    <definedName name="APU_5.1.6">'[21]ANALISIS DE PRECIOS UNITARIOS'!$I$292</definedName>
    <definedName name="APU_5.1.7">'[21]ANALISIS DE PRECIOS UNITARIOS'!$I$295</definedName>
    <definedName name="APU_5.1.8">'[21]ANALISIS DE PRECIOS UNITARIOS'!$I$298</definedName>
    <definedName name="APU_5.1.9">'[21]ANALISIS DE PRECIOS UNITARIOS'!$I$301</definedName>
    <definedName name="APU_5.3.1">'[21]ANALISIS DE PRECIOS UNITARIOS'!$I$322</definedName>
    <definedName name="APU_6.1.1">'[21]ANALISIS DE PRECIOS UNITARIOS'!$I$327</definedName>
    <definedName name="APU_6.1.10">'[21]ANALISIS DE PRECIOS UNITARIOS'!$I$351</definedName>
    <definedName name="APU_6.1.2">'[21]ANALISIS DE PRECIOS UNITARIOS'!$I$330</definedName>
    <definedName name="APU_6.1.3">'[21]ANALISIS DE PRECIOS UNITARIOS'!$I$333</definedName>
    <definedName name="APU_6.1.5">'[21]ANALISIS DE PRECIOS UNITARIOS'!$I$339</definedName>
    <definedName name="APU_6.1.6">'[21]ANALISIS DE PRECIOS UNITARIOS'!$I$342</definedName>
    <definedName name="APU_6.1.7">'[21]ANALISIS DE PRECIOS UNITARIOS'!#REF!</definedName>
    <definedName name="APU_6.1.8">'[21]ANALISIS DE PRECIOS UNITARIOS'!$I$345</definedName>
    <definedName name="APU_6.1.9">'[21]ANALISIS DE PRECIOS UNITARIOS'!$I$348</definedName>
    <definedName name="APU_6_1_11">'[21]ANALISIS DE PRECIOS UNITARIOS'!$I$357</definedName>
    <definedName name="APU_7.1.1">'[21]ANALISIS DE PRECIOS UNITARIOS'!$I$365</definedName>
    <definedName name="APU_7.1.10">'[21]ANALISIS DE PRECIOS UNITARIOS'!$I$392</definedName>
    <definedName name="APU_7.1.2">'[21]ANALISIS DE PRECIOS UNITARIOS'!$I$368</definedName>
    <definedName name="APU_7.1.3">'[21]ANALISIS DE PRECIOS UNITARIOS'!$I$371</definedName>
    <definedName name="APU_7.1.4">'[21]ANALISIS DE PRECIOS UNITARIOS'!$I$374</definedName>
    <definedName name="APU_7.1.5">'[21]ANALISIS DE PRECIOS UNITARIOS'!$I$377</definedName>
    <definedName name="APU_7.1.6">'[21]ANALISIS DE PRECIOS UNITARIOS'!$I$380</definedName>
    <definedName name="APU_7.1.7">'[21]ANALISIS DE PRECIOS UNITARIOS'!$I$383</definedName>
    <definedName name="APU_7.1.8">'[21]ANALISIS DE PRECIOS UNITARIOS'!$I$386</definedName>
    <definedName name="APU_7.1.9">'[21]ANALISIS DE PRECIOS UNITARIOS'!$I$389</definedName>
    <definedName name="APU_7.2.1">'[21]ANALISIS DE PRECIOS UNITARIOS'!$I$396</definedName>
    <definedName name="APU_7.2.2">'[21]ANALISIS DE PRECIOS UNITARIOS'!$I$399</definedName>
    <definedName name="APU_7.3.1">'[21]ANALISIS DE PRECIOS UNITARIOS'!$I$403</definedName>
    <definedName name="APU_7.3.10">'[21]ANALISIS DE PRECIOS UNITARIOS'!$I$430</definedName>
    <definedName name="APU_7.3.11">'[21]ANALISIS DE PRECIOS UNITARIOS'!$I$433</definedName>
    <definedName name="APU_7.3.12">'[21]ANALISIS DE PRECIOS UNITARIOS'!$I$436</definedName>
    <definedName name="APU_7.3.13">'[21]ANALISIS DE PRECIOS UNITARIOS'!$I$439</definedName>
    <definedName name="APU_7.3.14">'[21]ANALISIS DE PRECIOS UNITARIOS'!$I$442</definedName>
    <definedName name="APU_7.3.15">'[21]ANALISIS DE PRECIOS UNITARIOS'!$I$445</definedName>
    <definedName name="APU_7.3.16">'[21]ANALISIS DE PRECIOS UNITARIOS'!$I$448</definedName>
    <definedName name="APU_7.3.2">'[21]ANALISIS DE PRECIOS UNITARIOS'!$I$406</definedName>
    <definedName name="APU_7.3.3">'[21]ANALISIS DE PRECIOS UNITARIOS'!$I$409</definedName>
    <definedName name="APU_7.3.4">'[21]ANALISIS DE PRECIOS UNITARIOS'!$I$412</definedName>
    <definedName name="APU_7.3.5">'[21]ANALISIS DE PRECIOS UNITARIOS'!$I$415</definedName>
    <definedName name="APU_7.3.6">'[21]ANALISIS DE PRECIOS UNITARIOS'!$I$418</definedName>
    <definedName name="APU_7.3.7">'[21]ANALISIS DE PRECIOS UNITARIOS'!$I$421</definedName>
    <definedName name="APU_7.3.8">'[21]ANALISIS DE PRECIOS UNITARIOS'!$I$424</definedName>
    <definedName name="APU_7.3.9">'[21]ANALISIS DE PRECIOS UNITARIOS'!$I$427</definedName>
    <definedName name="APU_7.4.1">'[21]ANALISIS DE PRECIOS UNITARIOS'!$I$452</definedName>
    <definedName name="APU_7.4.2">'[21]ANALISIS DE PRECIOS UNITARIOS'!$I$455</definedName>
    <definedName name="APU_7.5.1">'[21]ANALISIS DE PRECIOS UNITARIOS'!$I$459</definedName>
    <definedName name="APU_7.5.2">'[21]ANALISIS DE PRECIOS UNITARIOS'!$I$462</definedName>
    <definedName name="APU_7.5.3">'[21]ANALISIS DE PRECIOS UNITARIOS'!$I$465</definedName>
    <definedName name="APU_7.5.4">'[21]ANALISIS DE PRECIOS UNITARIOS'!$I$468</definedName>
    <definedName name="APU_7.5.5">'[21]ANALISIS DE PRECIOS UNITARIOS'!$I$471</definedName>
    <definedName name="APU_7.5.6">'[21]ANALISIS DE PRECIOS UNITARIOS'!$I$474</definedName>
    <definedName name="APU_7.5.7">'[21]ANALISIS DE PRECIOS UNITARIOS'!$I$479</definedName>
    <definedName name="APU_7.5.8">'[21]ANALISIS DE PRECIOS UNITARIOS'!$I$482</definedName>
    <definedName name="APU_7.6.1">'[21]ANALISIS DE PRECIOS UNITARIOS'!$I$486</definedName>
    <definedName name="APU_7.6.2">'[21]ANALISIS DE PRECIOS UNITARIOS'!$I$489</definedName>
    <definedName name="APU_7.6.3">'[21]ANALISIS DE PRECIOS UNITARIOS'!$I$492</definedName>
    <definedName name="APU_7.7.1.1">'[21]ANALISIS DE PRECIOS UNITARIOS'!$I$497</definedName>
    <definedName name="APU_7.7.1.2">'[21]ANALISIS DE PRECIOS UNITARIOS'!$I$500</definedName>
    <definedName name="APU_7.7.1.3">'[21]ANALISIS DE PRECIOS UNITARIOS'!$I$503</definedName>
    <definedName name="APU_7.7.1.4">'[21]ANALISIS DE PRECIOS UNITARIOS'!$I$506</definedName>
    <definedName name="APU_7.7.1.5">'[21]ANALISIS DE PRECIOS UNITARIOS'!$I$509</definedName>
    <definedName name="APU_7.7.1.6">'[21]ANALISIS DE PRECIOS UNITARIOS'!$I$512</definedName>
    <definedName name="APU_7.7.1.7">'[21]ANALISIS DE PRECIOS UNITARIOS'!$I$515</definedName>
    <definedName name="APU_7.7.1.8">'[21]ANALISIS DE PRECIOS UNITARIOS'!$I$518</definedName>
    <definedName name="APU_7.7.2.1">'[21]ANALISIS DE PRECIOS UNITARIOS'!$I$522</definedName>
    <definedName name="APU_7.7.2.2">'[21]ANALISIS DE PRECIOS UNITARIOS'!$I$525</definedName>
    <definedName name="APU_7.7.2.3">'[21]ANALISIS DE PRECIOS UNITARIOS'!$I$528</definedName>
    <definedName name="APU_7.7.2.4">'[21]ANALISIS DE PRECIOS UNITARIOS'!$I$531</definedName>
    <definedName name="APU_7.7.3.1">'[21]ANALISIS DE PRECIOS UNITARIOS'!$I$535</definedName>
    <definedName name="APU_7.7.3.2">'[21]ANALISIS DE PRECIOS UNITARIOS'!$I$538</definedName>
    <definedName name="APU_7.7.4.1">'[21]ANALISIS DE PRECIOS UNITARIOS'!$I$542</definedName>
    <definedName name="APU_7.7.4.2">'[21]ANALISIS DE PRECIOS UNITARIOS'!$I$545</definedName>
    <definedName name="APU_7.7.4.3">'[21]ANALISIS DE PRECIOS UNITARIOS'!$I$548</definedName>
    <definedName name="APU_7.7.5.1">'[21]ANALISIS DE PRECIOS UNITARIOS'!$I$552</definedName>
    <definedName name="APU_7.7.5.2">'[21]ANALISIS DE PRECIOS UNITARIOS'!$I$555</definedName>
    <definedName name="APU_7.7.6.1">'[21]ANALISIS DE PRECIOS UNITARIOS'!$I$559</definedName>
    <definedName name="APU_7.7.6.2">'[21]ANALISIS DE PRECIOS UNITARIOS'!$I$562</definedName>
    <definedName name="APU_7.7.6.3">'[21]ANALISIS DE PRECIOS UNITARIOS'!$I$565</definedName>
    <definedName name="APU_7.7.6.4">'[21]ANALISIS DE PRECIOS UNITARIOS'!$I$568</definedName>
    <definedName name="APU_7.7.6.5">'[21]ANALISIS DE PRECIOS UNITARIOS'!$I$571</definedName>
    <definedName name="APU_7.7.6.6">'[21]ANALISIS DE PRECIOS UNITARIOS'!$I$574</definedName>
    <definedName name="APU_7.7.7.1">'[21]ANALISIS DE PRECIOS UNITARIOS'!$I$578</definedName>
    <definedName name="APU_7.7.7.2">'[21]ANALISIS DE PRECIOS UNITARIOS'!$I$581</definedName>
    <definedName name="APU_7.7.8.1.1">'[21]ANALISIS DE PRECIOS UNITARIOS'!$I$586</definedName>
    <definedName name="APU_7.7.8.1.10">'[21]ANALISIS DE PRECIOS UNITARIOS'!$I$613</definedName>
    <definedName name="APU_7.7.8.1.11">'[21]ANALISIS DE PRECIOS UNITARIOS'!$I$616</definedName>
    <definedName name="APU_7.7.8.1.2">'[21]ANALISIS DE PRECIOS UNITARIOS'!$I$589</definedName>
    <definedName name="APU_7.7.8.1.3">'[21]ANALISIS DE PRECIOS UNITARIOS'!$I$592</definedName>
    <definedName name="APU_7.7.8.1.4">'[21]ANALISIS DE PRECIOS UNITARIOS'!$I$595</definedName>
    <definedName name="APU_7.7.8.1.5">'[21]ANALISIS DE PRECIOS UNITARIOS'!$I$598</definedName>
    <definedName name="APU_7.7.8.1.6">'[21]ANALISIS DE PRECIOS UNITARIOS'!$I$601</definedName>
    <definedName name="APU_7.7.8.1.7">'[21]ANALISIS DE PRECIOS UNITARIOS'!$I$604</definedName>
    <definedName name="APU_7.7.8.1.8">'[21]ANALISIS DE PRECIOS UNITARIOS'!$I$607</definedName>
    <definedName name="APU_7.7.8.1.9">'[21]ANALISIS DE PRECIOS UNITARIOS'!$I$610</definedName>
    <definedName name="APU_7.7.8.2.1">'[21]ANALISIS DE PRECIOS UNITARIOS'!$I$620</definedName>
    <definedName name="APU_7.7.8.2.2">'[21]ANALISIS DE PRECIOS UNITARIOS'!$I$623</definedName>
    <definedName name="APU_7.7.8.3.1">'[21]ANALISIS DE PRECIOS UNITARIOS'!$I$627</definedName>
    <definedName name="APU_7.7.8.3.2">'[21]ANALISIS DE PRECIOS UNITARIOS'!$I$630</definedName>
    <definedName name="APU_7.7.8.3.3">'[21]ANALISIS DE PRECIOS UNITARIOS'!$I$633</definedName>
    <definedName name="APU_7.7.8.3.4">'[21]ANALISIS DE PRECIOS UNITARIOS'!$I$636</definedName>
    <definedName name="APU_7.7.8.3.5">'[21]ANALISIS DE PRECIOS UNITARIOS'!$I$639</definedName>
    <definedName name="APU_7.7.8.3.6">'[21]ANALISIS DE PRECIOS UNITARIOS'!$I$642</definedName>
    <definedName name="APU_7.7.8.4.1">'[21]ANALISIS DE PRECIOS UNITARIOS'!$I$646</definedName>
    <definedName name="APU_7.7.8.4.2">'[21]ANALISIS DE PRECIOS UNITARIOS'!$I$649</definedName>
    <definedName name="APU_7.7.8.4.3">'[21]ANALISIS DE PRECIOS UNITARIOS'!$I$652</definedName>
    <definedName name="APU_7.7.8.4.4">'[21]ANALISIS DE PRECIOS UNITARIOS'!$I$655</definedName>
    <definedName name="APU_7.7.8.4.5">'[21]ANALISIS DE PRECIOS UNITARIOS'!$I$658</definedName>
    <definedName name="APU_7.7.8.4.6">'[21]ANALISIS DE PRECIOS UNITARIOS'!$I$661</definedName>
    <definedName name="APU_7.7.8.4.7">'[21]ANALISIS DE PRECIOS UNITARIOS'!$I$664</definedName>
    <definedName name="APU_7.7.8.4.8">'[21]ANALISIS DE PRECIOS UNITARIOS'!$I$667</definedName>
    <definedName name="APU_7.8.1.1">'[21]ANALISIS DE PRECIOS UNITARIOS'!$I$672</definedName>
    <definedName name="APU_7.8.1.2">'[21]ANALISIS DE PRECIOS UNITARIOS'!$I$675</definedName>
    <definedName name="APU_7.8.1.3">'[21]ANALISIS DE PRECIOS UNITARIOS'!$I$678</definedName>
    <definedName name="APU_7.8.1.4">'[21]ANALISIS DE PRECIOS UNITARIOS'!$I$681</definedName>
    <definedName name="APU_7.8.2.1">'[21]ANALISIS DE PRECIOS UNITARIOS'!$I$685</definedName>
    <definedName name="APU_7.8.2.2">'[21]ANALISIS DE PRECIOS UNITARIOS'!$I$688</definedName>
    <definedName name="APU_7.8.2.3">'[21]ANALISIS DE PRECIOS UNITARIOS'!$I$691</definedName>
    <definedName name="APU_7.8.3.1">'[21]ANALISIS DE PRECIOS UNITARIOS'!$I$695</definedName>
    <definedName name="APU_7.8.3.2">'[21]ANALISIS DE PRECIOS UNITARIOS'!$I$698</definedName>
    <definedName name="APU_7.9.1.1">'[21]ANALISIS DE PRECIOS UNITARIOS'!$I$703</definedName>
    <definedName name="APU_7.9.1.2">'[21]ANALISIS DE PRECIOS UNITARIOS'!$I$706</definedName>
    <definedName name="APU_7.9.1.3">'[21]ANALISIS DE PRECIOS UNITARIOS'!$I$709</definedName>
    <definedName name="APU_7.9.1.4">'[21]ANALISIS DE PRECIOS UNITARIOS'!$I$712</definedName>
    <definedName name="APU_7.9.1.5">'[21]ANALISIS DE PRECIOS UNITARIOS'!$I$715</definedName>
    <definedName name="APU_7.9.2.1">'[21]ANALISIS DE PRECIOS UNITARIOS'!$I$719</definedName>
    <definedName name="APU_7.9.2.2">'[21]ANALISIS DE PRECIOS UNITARIOS'!$I$722</definedName>
    <definedName name="APU_7.9.2.3">'[21]ANALISIS DE PRECIOS UNITARIOS'!$I$725</definedName>
    <definedName name="APU_7.9.3.1">'[21]ANALISIS DE PRECIOS UNITARIOS'!$I$729</definedName>
    <definedName name="APU_7.9.3.2">'[21]ANALISIS DE PRECIOS UNITARIOS'!$I$732</definedName>
    <definedName name="APU_7.9.3.3">'[21]ANALISIS DE PRECIOS UNITARIOS'!$I$735</definedName>
    <definedName name="APU_7.9.4.1">'[21]ANALISIS DE PRECIOS UNITARIOS'!$I$739</definedName>
    <definedName name="APU_7.9.4.2">'[21]ANALISIS DE PRECIOS UNITARIOS'!$I$742</definedName>
    <definedName name="APU_7.9.4.3">'[21]ANALISIS DE PRECIOS UNITARIOS'!$I$745</definedName>
    <definedName name="APU_9.1.1">'[21]ANALISIS DE PRECIOS UNITARIOS'!$I$1184</definedName>
    <definedName name="APU_Alcaparros">'[21]ANALISIS DE PRECIOS UNITARIOS'!$I$1742</definedName>
    <definedName name="APU_Aseo_General">'[21]ANALISIS DE PRECIOS UNITARIOS'!$I$1763</definedName>
    <definedName name="APU_Cauchos_Sabaneros">'[21]ANALISIS DE PRECIOS UNITARIOS'!$I$1745</definedName>
    <definedName name="APU_Duchas_Antivandalicas">'[21]ANALISIS DE PRECIOS UNITARIOS'!#REF!</definedName>
    <definedName name="APU_Gabinete_Incendio">'[21]ANALISIS DE PRECIOS UNITARIOS'!#REF!</definedName>
    <definedName name="APU_Gescobas_Granito_BH">'[21]ANALISIS DE PRECIOS UNITARIOS'!#REF!</definedName>
    <definedName name="APU_Limpieza_Fachadas">'[21]ANALISIS DE PRECIOS UNITARIOS'!$I$1757</definedName>
    <definedName name="APU_Limpieza_Muros_Interiores">'[21]ANALISIS DE PRECIOS UNITARIOS'!$I$1760</definedName>
    <definedName name="APU_Magnolios">'[21]ANALISIS DE PRECIOS UNITARIOS'!$I$1748</definedName>
    <definedName name="APU_Mano_de_Oso">'[21]ANALISIS DE PRECIOS UNITARIOS'!$I$1736</definedName>
    <definedName name="APU_Pradizacion">'[21]ANALISIS DE PRECIOS UNITARIOS'!$I$1729</definedName>
    <definedName name="APU_Sangegado">'[21]ANALISIS DE PRECIOS UNITARIOS'!$I$1739</definedName>
    <definedName name="aq" localSheetId="2">[2]!ERR</definedName>
    <definedName name="aq" localSheetId="17">[2]!ERR</definedName>
    <definedName name="aq" localSheetId="18">[2]!ERR</definedName>
    <definedName name="aq" localSheetId="19">[2]!ERR</definedName>
    <definedName name="aq" localSheetId="20">[2]!ERR</definedName>
    <definedName name="aq" localSheetId="21">[2]!ERR</definedName>
    <definedName name="aq">[2]!ERR</definedName>
    <definedName name="AQU" localSheetId="2">[22]!ERR</definedName>
    <definedName name="AQU" localSheetId="17">[22]!ERR</definedName>
    <definedName name="AQU" localSheetId="18">[22]!ERR</definedName>
    <definedName name="AQU" localSheetId="19">[22]!ERR</definedName>
    <definedName name="AQU" localSheetId="20">[22]!ERR</definedName>
    <definedName name="AQU" localSheetId="21">[22]!ERR</definedName>
    <definedName name="AQU">[22]!ERR</definedName>
    <definedName name="ARBOL">'[9]MANO DE OBRA'!$F$97</definedName>
    <definedName name="ARE">#REF!</definedName>
    <definedName name="_xlnm.Extract">#REF!</definedName>
    <definedName name="_xlnm.Print_Area" localSheetId="2">'1.02'!$A$1:$P$24</definedName>
    <definedName name="_xlnm.Print_Area" localSheetId="4">'1.04'!$A$1:$P$22</definedName>
    <definedName name="_xlnm.Print_Area" localSheetId="5">'2.01'!$A$1:$P$22</definedName>
    <definedName name="_xlnm.Print_Area" localSheetId="6">'3.01'!$A$1:$P$23</definedName>
    <definedName name="_xlnm.Print_Area" localSheetId="7">'3.02'!$A$1:$P$27</definedName>
    <definedName name="_xlnm.Print_Area" localSheetId="9">'3.04'!$A$1:$P$22</definedName>
    <definedName name="_xlnm.Print_Area" localSheetId="11">'5.01'!$A$1:$P$24</definedName>
    <definedName name="_xlnm.Print_Area" localSheetId="12">'6.01'!$A$1:$P$23</definedName>
    <definedName name="_xlnm.Print_Area" localSheetId="15">'7.02'!$A$1:$P$22</definedName>
    <definedName name="_xlnm.Print_Area" localSheetId="16">'8.01'!$A$1:$P$22</definedName>
    <definedName name="_xlnm.Print_Area" localSheetId="0">'BALANCE '!$A$1:$O$54</definedName>
    <definedName name="_xlnm.Print_Area">#REF!</definedName>
    <definedName name="Area_imp">#N/A</definedName>
    <definedName name="armuve" localSheetId="2">[5]!ERR</definedName>
    <definedName name="armuve" localSheetId="17">[5]!ERR</definedName>
    <definedName name="armuve" localSheetId="18">[5]!ERR</definedName>
    <definedName name="armuve" localSheetId="19">[5]!ERR</definedName>
    <definedName name="armuve" localSheetId="20">[5]!ERR</definedName>
    <definedName name="armuve" localSheetId="21">[5]!ERR</definedName>
    <definedName name="armuve">[5]!ERR</definedName>
    <definedName name="AS" localSheetId="2">[1]!ERR</definedName>
    <definedName name="AS" localSheetId="17">[1]!ERR</definedName>
    <definedName name="AS" localSheetId="18">[1]!ERR</definedName>
    <definedName name="AS" localSheetId="19">[1]!ERR</definedName>
    <definedName name="AS" localSheetId="20">[1]!ERR</definedName>
    <definedName name="AS" localSheetId="21">[1]!ERR</definedName>
    <definedName name="AS">[1]!ERR</definedName>
    <definedName name="AS_1">#NAME?</definedName>
    <definedName name="AS_2">#NAME?</definedName>
    <definedName name="AS_4">#NAME?</definedName>
    <definedName name="AS_6">#NAME?</definedName>
    <definedName name="AS_7">#NAME?</definedName>
    <definedName name="AS_8">#NAME?</definedName>
    <definedName name="ASASA" localSheetId="2">[23]!ERR</definedName>
    <definedName name="ASASA" localSheetId="17">[23]!ERR</definedName>
    <definedName name="ASASA" localSheetId="18">[23]!ERR</definedName>
    <definedName name="ASASA" localSheetId="19">[23]!ERR</definedName>
    <definedName name="ASASA" localSheetId="20">[23]!ERR</definedName>
    <definedName name="ASASA" localSheetId="21">[23]!ERR</definedName>
    <definedName name="ASASA">[23]!ERR</definedName>
    <definedName name="asd" localSheetId="2">[1]!ERR</definedName>
    <definedName name="asd" localSheetId="17">[1]!ERR</definedName>
    <definedName name="asd" localSheetId="18">[1]!ERR</definedName>
    <definedName name="asd" localSheetId="19">[1]!ERR</definedName>
    <definedName name="asd" localSheetId="20">[1]!ERR</definedName>
    <definedName name="asd" localSheetId="21">[1]!ERR</definedName>
    <definedName name="asd">[1]!ERR</definedName>
    <definedName name="ASDF" localSheetId="0">#REF!</definedName>
    <definedName name="ASDF">#REF!</definedName>
    <definedName name="asdsfdedf" localSheetId="2">[24]!ERR</definedName>
    <definedName name="asdsfdedf" localSheetId="17">[24]!ERR</definedName>
    <definedName name="asdsfdedf" localSheetId="18">[24]!ERR</definedName>
    <definedName name="asdsfdedf" localSheetId="19">[24]!ERR</definedName>
    <definedName name="asdsfdedf" localSheetId="20">[24]!ERR</definedName>
    <definedName name="asdsfdedf" localSheetId="21">[24]!ERR</definedName>
    <definedName name="asdsfdedf">[24]!ERR</definedName>
    <definedName name="asfafasdf" localSheetId="2">[1]!ERR</definedName>
    <definedName name="asfafasdf" localSheetId="17">[1]!ERR</definedName>
    <definedName name="asfafasdf" localSheetId="18">[1]!ERR</definedName>
    <definedName name="asfafasdf" localSheetId="19">[1]!ERR</definedName>
    <definedName name="asfafasdf" localSheetId="20">[1]!ERR</definedName>
    <definedName name="asfafasdf" localSheetId="21">[1]!ERR</definedName>
    <definedName name="asfafasdf">[1]!ERR</definedName>
    <definedName name="ATR">'[17]Datos Generales'!$B$15</definedName>
    <definedName name="AUM">#REF!</definedName>
    <definedName name="AUXILIARES">[25]AUXILIARES!$A$2:$A$4</definedName>
    <definedName name="AUXILIARESTOTAL">[25]AUXILIARES!$A$2:$D$4</definedName>
    <definedName name="AY">'[17]Datos Generales'!$B$4</definedName>
    <definedName name="AYU">'[14]BASE DATOS GENERALES'!$B$15</definedName>
    <definedName name="B" localSheetId="2">[1]!ERR</definedName>
    <definedName name="B" localSheetId="17">[1]!ERR</definedName>
    <definedName name="B" localSheetId="18">[1]!ERR</definedName>
    <definedName name="B" localSheetId="19">[1]!ERR</definedName>
    <definedName name="B" localSheetId="20">[1]!ERR</definedName>
    <definedName name="B" localSheetId="21">[1]!ERR</definedName>
    <definedName name="B">[1]!ERR</definedName>
    <definedName name="B_6">#REF!</definedName>
    <definedName name="B_7">#REF!</definedName>
    <definedName name="B_8">#REF!</definedName>
    <definedName name="baez">#REF!</definedName>
    <definedName name="balance" localSheetId="2">[24]!ERR</definedName>
    <definedName name="balance" localSheetId="17">[24]!ERR</definedName>
    <definedName name="balance" localSheetId="18">[24]!ERR</definedName>
    <definedName name="balance" localSheetId="19">[24]!ERR</definedName>
    <definedName name="balance" localSheetId="20">[24]!ERR</definedName>
    <definedName name="balance" localSheetId="21">[24]!ERR</definedName>
    <definedName name="balance">[24]!ERR</definedName>
    <definedName name="BALANCE01" localSheetId="2">[24]!ERR</definedName>
    <definedName name="BALANCE01" localSheetId="17">[24]!ERR</definedName>
    <definedName name="BALANCE01" localSheetId="18">[24]!ERR</definedName>
    <definedName name="BALANCE01" localSheetId="19">[24]!ERR</definedName>
    <definedName name="BALANCE01" localSheetId="20">[24]!ERR</definedName>
    <definedName name="BALANCE01" localSheetId="21">[24]!ERR</definedName>
    <definedName name="BALANCE01">[24]!ERR</definedName>
    <definedName name="ballamce" localSheetId="2">[24]!ERR</definedName>
    <definedName name="ballamce" localSheetId="17">[24]!ERR</definedName>
    <definedName name="ballamce" localSheetId="18">[24]!ERR</definedName>
    <definedName name="ballamce" localSheetId="19">[24]!ERR</definedName>
    <definedName name="ballamce" localSheetId="20">[24]!ERR</definedName>
    <definedName name="ballamce" localSheetId="21">[24]!ERR</definedName>
    <definedName name="ballamce">[24]!ERR</definedName>
    <definedName name="BARANDAS" localSheetId="2">[5]!ERR</definedName>
    <definedName name="BARANDAS" localSheetId="17">[5]!ERR</definedName>
    <definedName name="BARANDAS" localSheetId="18">[5]!ERR</definedName>
    <definedName name="BARANDAS" localSheetId="19">[5]!ERR</definedName>
    <definedName name="BARANDAS" localSheetId="20">[5]!ERR</definedName>
    <definedName name="BARANDAS" localSheetId="21">[5]!ERR</definedName>
    <definedName name="BARANDAS">[5]!ERR</definedName>
    <definedName name="BASE">#REF!</definedName>
    <definedName name="Base_datos_IM">#REF!</definedName>
    <definedName name="BASE_DE_DATOS">#REF!</definedName>
    <definedName name="BASE1" localSheetId="2">[1]!ERR</definedName>
    <definedName name="BASE1" localSheetId="17">[1]!ERR</definedName>
    <definedName name="BASE1" localSheetId="18">[1]!ERR</definedName>
    <definedName name="BASE1" localSheetId="19">[1]!ERR</definedName>
    <definedName name="BASE1" localSheetId="20">[1]!ERR</definedName>
    <definedName name="BASE1" localSheetId="21">[1]!ERR</definedName>
    <definedName name="BASE1">[1]!ERR</definedName>
    <definedName name="BASE11" localSheetId="2">[1]!ERR</definedName>
    <definedName name="BASE11" localSheetId="17">[1]!ERR</definedName>
    <definedName name="BASE11" localSheetId="18">[1]!ERR</definedName>
    <definedName name="BASE11" localSheetId="19">[1]!ERR</definedName>
    <definedName name="BASE11" localSheetId="20">[1]!ERR</definedName>
    <definedName name="BASE11" localSheetId="21">[1]!ERR</definedName>
    <definedName name="BASE11">[1]!ERR</definedName>
    <definedName name="BASE12" localSheetId="2">[1]!ERR</definedName>
    <definedName name="BASE12" localSheetId="17">[1]!ERR</definedName>
    <definedName name="BASE12" localSheetId="18">[1]!ERR</definedName>
    <definedName name="BASE12" localSheetId="19">[1]!ERR</definedName>
    <definedName name="BASE12" localSheetId="20">[1]!ERR</definedName>
    <definedName name="BASE12" localSheetId="21">[1]!ERR</definedName>
    <definedName name="BASE12">[1]!ERR</definedName>
    <definedName name="BASE13" localSheetId="2">[1]!ERR</definedName>
    <definedName name="BASE13" localSheetId="17">[1]!ERR</definedName>
    <definedName name="BASE13" localSheetId="18">[1]!ERR</definedName>
    <definedName name="BASE13" localSheetId="19">[1]!ERR</definedName>
    <definedName name="BASE13" localSheetId="20">[1]!ERR</definedName>
    <definedName name="BASE13" localSheetId="21">[1]!ERR</definedName>
    <definedName name="BASE13">[1]!ERR</definedName>
    <definedName name="BASE14">#REF!</definedName>
    <definedName name="BASE15" localSheetId="2">[1]!ERR</definedName>
    <definedName name="BASE15" localSheetId="17">[1]!ERR</definedName>
    <definedName name="BASE15" localSheetId="18">[1]!ERR</definedName>
    <definedName name="BASE15" localSheetId="19">[1]!ERR</definedName>
    <definedName name="BASE15" localSheetId="20">[1]!ERR</definedName>
    <definedName name="BASE15" localSheetId="21">[1]!ERR</definedName>
    <definedName name="BASE15">[1]!ERR</definedName>
    <definedName name="BASE16" localSheetId="2">[1]!ERR</definedName>
    <definedName name="BASE16" localSheetId="17">[1]!ERR</definedName>
    <definedName name="BASE16" localSheetId="18">[1]!ERR</definedName>
    <definedName name="BASE16" localSheetId="19">[1]!ERR</definedName>
    <definedName name="BASE16" localSheetId="20">[1]!ERR</definedName>
    <definedName name="BASE16" localSheetId="21">[1]!ERR</definedName>
    <definedName name="BASE16">[1]!ERR</definedName>
    <definedName name="BASE17" localSheetId="2">[1]!ERR</definedName>
    <definedName name="BASE17" localSheetId="17">[1]!ERR</definedName>
    <definedName name="BASE17" localSheetId="18">[1]!ERR</definedName>
    <definedName name="BASE17" localSheetId="19">[1]!ERR</definedName>
    <definedName name="BASE17" localSheetId="20">[1]!ERR</definedName>
    <definedName name="BASE17" localSheetId="21">[1]!ERR</definedName>
    <definedName name="BASE17">[1]!ERR</definedName>
    <definedName name="BASE18" localSheetId="2">[1]!ERR</definedName>
    <definedName name="BASE18" localSheetId="17">[1]!ERR</definedName>
    <definedName name="BASE18" localSheetId="18">[1]!ERR</definedName>
    <definedName name="BASE18" localSheetId="19">[1]!ERR</definedName>
    <definedName name="BASE18" localSheetId="20">[1]!ERR</definedName>
    <definedName name="BASE18" localSheetId="21">[1]!ERR</definedName>
    <definedName name="BASE18">[1]!ERR</definedName>
    <definedName name="BASE2" localSheetId="2">[1]!ERR</definedName>
    <definedName name="BASE2" localSheetId="17">[1]!ERR</definedName>
    <definedName name="BASE2" localSheetId="18">[1]!ERR</definedName>
    <definedName name="BASE2" localSheetId="19">[1]!ERR</definedName>
    <definedName name="BASE2" localSheetId="20">[1]!ERR</definedName>
    <definedName name="BASE2" localSheetId="21">[1]!ERR</definedName>
    <definedName name="BASE2">[1]!ERR</definedName>
    <definedName name="BASE20" localSheetId="2">[1]!ERR</definedName>
    <definedName name="BASE20" localSheetId="17">[1]!ERR</definedName>
    <definedName name="BASE20" localSheetId="18">[1]!ERR</definedName>
    <definedName name="BASE20" localSheetId="19">[1]!ERR</definedName>
    <definedName name="BASE20" localSheetId="20">[1]!ERR</definedName>
    <definedName name="BASE20" localSheetId="21">[1]!ERR</definedName>
    <definedName name="BASE20">[1]!ERR</definedName>
    <definedName name="BASE21">[26]PPTO!#REF!</definedName>
    <definedName name="BASE22" localSheetId="2">[1]!ERR</definedName>
    <definedName name="BASE22" localSheetId="17">[1]!ERR</definedName>
    <definedName name="BASE22" localSheetId="18">[1]!ERR</definedName>
    <definedName name="BASE22" localSheetId="19">[1]!ERR</definedName>
    <definedName name="BASE22" localSheetId="20">[1]!ERR</definedName>
    <definedName name="BASE22" localSheetId="21">[1]!ERR</definedName>
    <definedName name="BASE22">[1]!ERR</definedName>
    <definedName name="BASE23" localSheetId="2">[1]!ERR</definedName>
    <definedName name="BASE23" localSheetId="17">[1]!ERR</definedName>
    <definedName name="BASE23" localSheetId="18">[1]!ERR</definedName>
    <definedName name="BASE23" localSheetId="19">[1]!ERR</definedName>
    <definedName name="BASE23" localSheetId="20">[1]!ERR</definedName>
    <definedName name="BASE23" localSheetId="21">[1]!ERR</definedName>
    <definedName name="BASE23">[1]!ERR</definedName>
    <definedName name="BASE24" localSheetId="2">[1]!ERR</definedName>
    <definedName name="BASE24" localSheetId="17">[1]!ERR</definedName>
    <definedName name="BASE24" localSheetId="18">[1]!ERR</definedName>
    <definedName name="BASE24" localSheetId="19">[1]!ERR</definedName>
    <definedName name="BASE24" localSheetId="20">[1]!ERR</definedName>
    <definedName name="BASE24" localSheetId="21">[1]!ERR</definedName>
    <definedName name="BASE24">[1]!ERR</definedName>
    <definedName name="BASE25" localSheetId="2">[1]!ERR</definedName>
    <definedName name="BASE25" localSheetId="17">[1]!ERR</definedName>
    <definedName name="BASE25" localSheetId="18">[1]!ERR</definedName>
    <definedName name="BASE25" localSheetId="19">[1]!ERR</definedName>
    <definedName name="BASE25" localSheetId="20">[1]!ERR</definedName>
    <definedName name="BASE25" localSheetId="21">[1]!ERR</definedName>
    <definedName name="BASE25">[1]!ERR</definedName>
    <definedName name="BASE26" localSheetId="2">[1]!ERR</definedName>
    <definedName name="BASE26" localSheetId="17">[1]!ERR</definedName>
    <definedName name="BASE26" localSheetId="18">[1]!ERR</definedName>
    <definedName name="BASE26" localSheetId="19">[1]!ERR</definedName>
    <definedName name="BASE26" localSheetId="20">[1]!ERR</definedName>
    <definedName name="BASE26" localSheetId="21">[1]!ERR</definedName>
    <definedName name="BASE26">[1]!ERR</definedName>
    <definedName name="BASE27" localSheetId="2">[1]!ERR</definedName>
    <definedName name="BASE27" localSheetId="17">[1]!ERR</definedName>
    <definedName name="BASE27" localSheetId="18">[1]!ERR</definedName>
    <definedName name="BASE27" localSheetId="19">[1]!ERR</definedName>
    <definedName name="BASE27" localSheetId="20">[1]!ERR</definedName>
    <definedName name="BASE27" localSheetId="21">[1]!ERR</definedName>
    <definedName name="BASE27">[1]!ERR</definedName>
    <definedName name="BASE28" localSheetId="2">[1]!ERR</definedName>
    <definedName name="BASE28" localSheetId="17">[1]!ERR</definedName>
    <definedName name="BASE28" localSheetId="18">[1]!ERR</definedName>
    <definedName name="BASE28" localSheetId="19">[1]!ERR</definedName>
    <definedName name="BASE28" localSheetId="20">[1]!ERR</definedName>
    <definedName name="BASE28" localSheetId="21">[1]!ERR</definedName>
    <definedName name="BASE28">[1]!ERR</definedName>
    <definedName name="BASE29" localSheetId="2">[1]!ERR</definedName>
    <definedName name="BASE29" localSheetId="17">[1]!ERR</definedName>
    <definedName name="BASE29" localSheetId="18">[1]!ERR</definedName>
    <definedName name="BASE29" localSheetId="19">[1]!ERR</definedName>
    <definedName name="BASE29" localSheetId="20">[1]!ERR</definedName>
    <definedName name="BASE29" localSheetId="21">[1]!ERR</definedName>
    <definedName name="BASE29">[1]!ERR</definedName>
    <definedName name="BASE3" localSheetId="2">[1]!ERR</definedName>
    <definedName name="BASE3" localSheetId="17">[1]!ERR</definedName>
    <definedName name="BASE3" localSheetId="18">[1]!ERR</definedName>
    <definedName name="BASE3" localSheetId="19">[1]!ERR</definedName>
    <definedName name="BASE3" localSheetId="20">[1]!ERR</definedName>
    <definedName name="BASE3" localSheetId="21">[1]!ERR</definedName>
    <definedName name="BASE3">[1]!ERR</definedName>
    <definedName name="BASE30" localSheetId="2">[1]!ERR</definedName>
    <definedName name="BASE30" localSheetId="17">[1]!ERR</definedName>
    <definedName name="BASE30" localSheetId="18">[1]!ERR</definedName>
    <definedName name="BASE30" localSheetId="19">[1]!ERR</definedName>
    <definedName name="BASE30" localSheetId="20">[1]!ERR</definedName>
    <definedName name="BASE30" localSheetId="21">[1]!ERR</definedName>
    <definedName name="BASE30">[1]!ERR</definedName>
    <definedName name="BASE4">#REF!</definedName>
    <definedName name="BASE5">#REF!</definedName>
    <definedName name="BASE6" localSheetId="2">[1]!ERR</definedName>
    <definedName name="BASE6" localSheetId="17">[1]!ERR</definedName>
    <definedName name="BASE6" localSheetId="18">[1]!ERR</definedName>
    <definedName name="BASE6" localSheetId="19">[1]!ERR</definedName>
    <definedName name="BASE6" localSheetId="20">[1]!ERR</definedName>
    <definedName name="BASE6" localSheetId="21">[1]!ERR</definedName>
    <definedName name="BASE6">[1]!ERR</definedName>
    <definedName name="BASE7" localSheetId="2">[1]!ERR</definedName>
    <definedName name="BASE7" localSheetId="17">[1]!ERR</definedName>
    <definedName name="BASE7" localSheetId="18">[1]!ERR</definedName>
    <definedName name="BASE7" localSheetId="19">[1]!ERR</definedName>
    <definedName name="BASE7" localSheetId="20">[1]!ERR</definedName>
    <definedName name="BASE7" localSheetId="21">[1]!ERR</definedName>
    <definedName name="BASE7">[1]!ERR</definedName>
    <definedName name="BASE8" localSheetId="2">[1]!ERR</definedName>
    <definedName name="BASE8" localSheetId="17">[1]!ERR</definedName>
    <definedName name="BASE8" localSheetId="18">[1]!ERR</definedName>
    <definedName name="BASE8" localSheetId="19">[1]!ERR</definedName>
    <definedName name="BASE8" localSheetId="20">[1]!ERR</definedName>
    <definedName name="BASE8" localSheetId="21">[1]!ERR</definedName>
    <definedName name="BASE8">[1]!ERR</definedName>
    <definedName name="BASE9" localSheetId="2">[1]!ERR</definedName>
    <definedName name="BASE9" localSheetId="17">[1]!ERR</definedName>
    <definedName name="BASE9" localSheetId="18">[1]!ERR</definedName>
    <definedName name="BASE9" localSheetId="19">[1]!ERR</definedName>
    <definedName name="BASE9" localSheetId="20">[1]!ERR</definedName>
    <definedName name="BASE9" localSheetId="21">[1]!ERR</definedName>
    <definedName name="BASE9">[1]!ERR</definedName>
    <definedName name="_xlnm.Database">#REF!</definedName>
    <definedName name="BB" localSheetId="2">[1]!ERR</definedName>
    <definedName name="BB" localSheetId="17">[1]!ERR</definedName>
    <definedName name="BB" localSheetId="18">[1]!ERR</definedName>
    <definedName name="BB" localSheetId="19">[1]!ERR</definedName>
    <definedName name="BB" localSheetId="20">[1]!ERR</definedName>
    <definedName name="BB" localSheetId="21">[1]!ERR</definedName>
    <definedName name="BB">[1]!ERR</definedName>
    <definedName name="BB_1">#NAME?</definedName>
    <definedName name="BB_2">#NAME?</definedName>
    <definedName name="BB_4">#NAME?</definedName>
    <definedName name="BB_6">#NAME?</definedName>
    <definedName name="BB_7">#NAME?</definedName>
    <definedName name="BB_8">#NAME?</definedName>
    <definedName name="bbbabbba" localSheetId="2">[24]!ERR</definedName>
    <definedName name="bbbabbba" localSheetId="17">[24]!ERR</definedName>
    <definedName name="bbbabbba" localSheetId="18">[24]!ERR</definedName>
    <definedName name="bbbabbba" localSheetId="19">[24]!ERR</definedName>
    <definedName name="bbbabbba" localSheetId="20">[24]!ERR</definedName>
    <definedName name="bbbabbba" localSheetId="21">[24]!ERR</definedName>
    <definedName name="bbbabbba">[24]!ERR</definedName>
    <definedName name="bbbb">#REF!,#REF!,#REF!,#REF!,#REF!,#REF!,#REF!,#REF!,#REF!</definedName>
    <definedName name="bbbbb" localSheetId="2">[8]!ERR</definedName>
    <definedName name="bbbbb" localSheetId="17">[8]!ERR</definedName>
    <definedName name="bbbbb" localSheetId="18">[8]!ERR</definedName>
    <definedName name="bbbbb" localSheetId="19">[8]!ERR</definedName>
    <definedName name="bbbbb" localSheetId="20">[8]!ERR</definedName>
    <definedName name="bbbbb" localSheetId="21">[8]!ERR</definedName>
    <definedName name="bbbbb">[8]!ERR</definedName>
    <definedName name="BDD">#REF!</definedName>
    <definedName name="BISEL">[9]EQUIPO!$F$81</definedName>
    <definedName name="bn">#REF!</definedName>
    <definedName name="BOX" localSheetId="2">[1]!ERR</definedName>
    <definedName name="BOX" localSheetId="17">[1]!ERR</definedName>
    <definedName name="BOX" localSheetId="18">[1]!ERR</definedName>
    <definedName name="BOX" localSheetId="19">[1]!ERR</definedName>
    <definedName name="BOX" localSheetId="20">[1]!ERR</definedName>
    <definedName name="BOX" localSheetId="21">[1]!ERR</definedName>
    <definedName name="BOX">[1]!ERR</definedName>
    <definedName name="BRIC12">[9]Hoja3!$F$1405</definedName>
    <definedName name="BuiltIn_Print_Area">#REF!</definedName>
    <definedName name="BuiltIn_Print_Area___0">#REF!</definedName>
    <definedName name="BuiltIn_Print_Area___0___0">#REF!</definedName>
    <definedName name="Buscar">#REF!</definedName>
    <definedName name="Buscar___0">#REF!</definedName>
    <definedName name="Buscar___1">#REF!</definedName>
    <definedName name="Buscar___2">#REF!</definedName>
    <definedName name="Buscar___25">#REF!</definedName>
    <definedName name="Buscar___26">#REF!</definedName>
    <definedName name="Buscar___3">#REF!</definedName>
    <definedName name="Buscar___37">#REF!</definedName>
    <definedName name="Buscar___38">#REF!</definedName>
    <definedName name="Buscar___39">#REF!</definedName>
    <definedName name="Buscar___40">#REF!</definedName>
    <definedName name="Buscar___41">#REF!</definedName>
    <definedName name="Buscar___42">#REF!</definedName>
    <definedName name="Buscar___43">#REF!</definedName>
    <definedName name="Buscar___44">#REF!</definedName>
    <definedName name="Buscar___90">#REF!</definedName>
    <definedName name="Buscar_1">#REF!</definedName>
    <definedName name="Buscar_2">#REF!</definedName>
    <definedName name="Buscar_4">#REF!</definedName>
    <definedName name="Buscar_6">#REF!</definedName>
    <definedName name="Buscar_7">#REF!</definedName>
    <definedName name="Buscar_8">#REF!</definedName>
    <definedName name="BUSH">[9]Hoja3!$F$1100</definedName>
    <definedName name="C_">#REF!</definedName>
    <definedName name="ca" localSheetId="2">[8]!ERR</definedName>
    <definedName name="ca" localSheetId="17">[8]!ERR</definedName>
    <definedName name="ca" localSheetId="18">[8]!ERR</definedName>
    <definedName name="ca" localSheetId="19">[8]!ERR</definedName>
    <definedName name="ca" localSheetId="20">[8]!ERR</definedName>
    <definedName name="ca" localSheetId="21">[8]!ERR</definedName>
    <definedName name="ca">[8]!ERR</definedName>
    <definedName name="CABLECU">[9]Hoja3!$F$1560</definedName>
    <definedName name="CALCULO">#REF!</definedName>
    <definedName name="CANT">#REF!</definedName>
    <definedName name="CANT100">[27]ITEMS!#REF!</definedName>
    <definedName name="CANT101">[27]ITEMS!#REF!</definedName>
    <definedName name="CANT102">[27]ITEMS!#REF!</definedName>
    <definedName name="CANT103">[27]ITEMS!#REF!</definedName>
    <definedName name="CANT104">[27]ITEMS!#REF!</definedName>
    <definedName name="CANT105">[27]ITEMS!#REF!</definedName>
    <definedName name="CANT106">[27]ITEMS!#REF!</definedName>
    <definedName name="CANT107">[27]ITEMS!#REF!</definedName>
    <definedName name="CANT49">[27]ITEMS!#REF!</definedName>
    <definedName name="CANT50">[27]ITEMS!#REF!</definedName>
    <definedName name="CANT51">[27]ITEMS!#REF!</definedName>
    <definedName name="CANT52">[27]ITEMS!#REF!</definedName>
    <definedName name="CANT53">[27]ITEMS!#REF!</definedName>
    <definedName name="CANT54">[27]ITEMS!#REF!</definedName>
    <definedName name="CANT55">[27]ITEMS!#REF!</definedName>
    <definedName name="CANT56">[27]ITEMS!#REF!</definedName>
    <definedName name="CANT57">[27]ITEMS!#REF!</definedName>
    <definedName name="CANT58">[27]ITEMS!#REF!</definedName>
    <definedName name="CANT59">[27]ITEMS!#REF!</definedName>
    <definedName name="CANT60">[27]ITEMS!#REF!</definedName>
    <definedName name="CANT61">[27]ITEMS!#REF!</definedName>
    <definedName name="CANT62">[27]ITEMS!#REF!</definedName>
    <definedName name="CANT63">[27]ITEMS!#REF!</definedName>
    <definedName name="CANT64">[27]ITEMS!#REF!</definedName>
    <definedName name="CANT65">[27]ITEMS!#REF!</definedName>
    <definedName name="CANT66">[27]ITEMS!#REF!</definedName>
    <definedName name="CANT67">[27]ITEMS!#REF!</definedName>
    <definedName name="CANT68">[27]ITEMS!#REF!</definedName>
    <definedName name="CANT69">[27]ITEMS!#REF!</definedName>
    <definedName name="CANT70">[27]ITEMS!#REF!</definedName>
    <definedName name="CANT71">[27]ITEMS!#REF!</definedName>
    <definedName name="CANT72">[27]ITEMS!#REF!</definedName>
    <definedName name="CANT73">[27]ITEMS!#REF!</definedName>
    <definedName name="CANT74">[27]ITEMS!#REF!</definedName>
    <definedName name="CANT75">[27]ITEMS!#REF!</definedName>
    <definedName name="CANT76">[27]ITEMS!#REF!</definedName>
    <definedName name="CANT77">[27]ITEMS!#REF!</definedName>
    <definedName name="CANT78">[27]ITEMS!#REF!</definedName>
    <definedName name="CANT79">[27]ITEMS!#REF!</definedName>
    <definedName name="CANT80">[27]ITEMS!#REF!</definedName>
    <definedName name="CANT81">[27]ITEMS!#REF!</definedName>
    <definedName name="CANT82">[27]ITEMS!#REF!</definedName>
    <definedName name="CANT83">[27]ITEMS!#REF!</definedName>
    <definedName name="CANT84">[27]ITEMS!#REF!</definedName>
    <definedName name="CANT85">[27]ITEMS!#REF!</definedName>
    <definedName name="CANT86">[27]ITEMS!#REF!</definedName>
    <definedName name="CANT87">[27]ITEMS!#REF!</definedName>
    <definedName name="CANT88">[27]ITEMS!#REF!</definedName>
    <definedName name="CANT89">[27]ITEMS!#REF!</definedName>
    <definedName name="CANT90">[27]ITEMS!#REF!</definedName>
    <definedName name="CANT91">[27]ITEMS!#REF!</definedName>
    <definedName name="CANT92">[27]ITEMS!#REF!</definedName>
    <definedName name="CANT93">[27]ITEMS!#REF!</definedName>
    <definedName name="CANT94">[27]ITEMS!#REF!</definedName>
    <definedName name="CANT95">[27]ITEMS!#REF!</definedName>
    <definedName name="CANT96">[27]ITEMS!#REF!</definedName>
    <definedName name="CANT97">[27]ITEMS!#REF!</definedName>
    <definedName name="CANT98">[27]ITEMS!#REF!</definedName>
    <definedName name="CANT99">[27]ITEMS!#REF!</definedName>
    <definedName name="caraaa">#REF!</definedName>
    <definedName name="Carlitos">#REF!</definedName>
    <definedName name="casanare">[28]Listado!$F$1038:$F$1056</definedName>
    <definedName name="CB">'[17]Datos Generales'!$B$8</definedName>
    <definedName name="CC">'[17]Datos Generales'!$B$9</definedName>
    <definedName name="CC5091_EE3270">#REF!</definedName>
    <definedName name="CC5091_EE3270_03">#REF!</definedName>
    <definedName name="CC5092_3890">#REF!</definedName>
    <definedName name="CC5092_EE3270">#REF!</definedName>
    <definedName name="CC5092_EE3390">#REF!</definedName>
    <definedName name="CC5092_EE3890">#REF!</definedName>
    <definedName name="CC5093_EE3270">#REF!</definedName>
    <definedName name="CC5094_EE2210">'[29]5094-2003'!$G$13</definedName>
    <definedName name="CC5094_EE3270">'[29]5094-2003'!$G$17</definedName>
    <definedName name="CC5094_EE3890">'[29]5094-2003'!$G$28</definedName>
    <definedName name="CC5095_EE2420">#REF!</definedName>
    <definedName name="CC5095_EE3890">#REF!</definedName>
    <definedName name="CC5098_EE2030">#REF!</definedName>
    <definedName name="CC5098_EE2210">#REF!</definedName>
    <definedName name="CC5098_EE3270">#REF!</definedName>
    <definedName name="CC5098_EE3890">#REF!</definedName>
    <definedName name="cccccc">#REF!</definedName>
    <definedName name="CD">'[17]Datos Generales'!$B$10</definedName>
    <definedName name="CDIRECTO">#REF!</definedName>
    <definedName name="Centenas">{"";"c";"dosc";"tresc";"cuatroc";"quin";"seisc";"setec";"ochoc";"novec"}&amp;"ient"</definedName>
    <definedName name="CERO" localSheetId="2">[1]!ERR</definedName>
    <definedName name="CERO" localSheetId="17">[1]!ERR</definedName>
    <definedName name="CERO" localSheetId="18">[1]!ERR</definedName>
    <definedName name="CERO" localSheetId="19">[1]!ERR</definedName>
    <definedName name="CERO" localSheetId="20">[1]!ERR</definedName>
    <definedName name="CERO" localSheetId="21">[1]!ERR</definedName>
    <definedName name="CERO">[1]!ERR</definedName>
    <definedName name="ceroletra">#REF!</definedName>
    <definedName name="cerounid">#REF!</definedName>
    <definedName name="cerovr">#REF!</definedName>
    <definedName name="CERT" localSheetId="2">[1]!ERR</definedName>
    <definedName name="CERT" localSheetId="17">[1]!ERR</definedName>
    <definedName name="CERT" localSheetId="18">[1]!ERR</definedName>
    <definedName name="CERT" localSheetId="19">[1]!ERR</definedName>
    <definedName name="CERT" localSheetId="20">[1]!ERR</definedName>
    <definedName name="CERT" localSheetId="21">[1]!ERR</definedName>
    <definedName name="CERT">[1]!ERR</definedName>
    <definedName name="CERT_1">#NAME?</definedName>
    <definedName name="CERT_2">#NAME?</definedName>
    <definedName name="CERT_4">#NAME?</definedName>
    <definedName name="CERT_6">#NAME?</definedName>
    <definedName name="CERT_7">#NAME?</definedName>
    <definedName name="CERT_8">#NAME?</definedName>
    <definedName name="cesse" localSheetId="2">[1]!ERR</definedName>
    <definedName name="cesse" localSheetId="17">[1]!ERR</definedName>
    <definedName name="cesse" localSheetId="18">[1]!ERR</definedName>
    <definedName name="cesse" localSheetId="19">[1]!ERR</definedName>
    <definedName name="cesse" localSheetId="20">[1]!ERR</definedName>
    <definedName name="cesse" localSheetId="21">[1]!ERR</definedName>
    <definedName name="cesse">[1]!ERR</definedName>
    <definedName name="cesse_1">#NAME?</definedName>
    <definedName name="cesse_2">#NAME?</definedName>
    <definedName name="cesse_4">#NAME?</definedName>
    <definedName name="cesse_6">#NAME?</definedName>
    <definedName name="cesse_7">#NAME?</definedName>
    <definedName name="cesse_8">#NAME?</definedName>
    <definedName name="CO">'[17]Datos Generales'!$B$3</definedName>
    <definedName name="CODO10">[9]Hoja3!$F$666</definedName>
    <definedName name="CODO12">[9]Hoja3!$F$706</definedName>
    <definedName name="CODO6">[9]Hoja3!$F$586</definedName>
    <definedName name="CODO8">[9]Hoja3!$F$626</definedName>
    <definedName name="CODO9012">[9]Hoja3!#REF!</definedName>
    <definedName name="comb1">#REF!</definedName>
    <definedName name="comb2">#REF!</definedName>
    <definedName name="comb3">#REF!</definedName>
    <definedName name="comb4">#REF!</definedName>
    <definedName name="componentes">#N/A</definedName>
    <definedName name="COMPUERTA">[9]Hoja3!$F$549</definedName>
    <definedName name="CONFORMA">'[9]1.1'!#REF!</definedName>
    <definedName name="CONV1">#REF!</definedName>
    <definedName name="conv2">#REF!</definedName>
    <definedName name="conv3">#REF!</definedName>
    <definedName name="conv4">#REF!</definedName>
    <definedName name="COPIA" localSheetId="2">[1]!ERR</definedName>
    <definedName name="COPIA" localSheetId="17">[1]!ERR</definedName>
    <definedName name="COPIA" localSheetId="18">[1]!ERR</definedName>
    <definedName name="COPIA" localSheetId="19">[1]!ERR</definedName>
    <definedName name="COPIA" localSheetId="20">[1]!ERR</definedName>
    <definedName name="COPIA" localSheetId="21">[1]!ERR</definedName>
    <definedName name="COPIA">[1]!ERR</definedName>
    <definedName name="COPIA_1">#NAME?</definedName>
    <definedName name="COPIA_2">#NAME?</definedName>
    <definedName name="COPIA_4">#NAME?</definedName>
    <definedName name="COPIA_6">#NAME?</definedName>
    <definedName name="COPIA_7">#NAME?</definedName>
    <definedName name="COPIA_8">#NAME?</definedName>
    <definedName name="COPIA1">#REF!</definedName>
    <definedName name="COPIA2">#REF!</definedName>
    <definedName name="copiao4" localSheetId="2">[5]!ERR</definedName>
    <definedName name="copiao4" localSheetId="17">[5]!ERR</definedName>
    <definedName name="copiao4" localSheetId="18">[5]!ERR</definedName>
    <definedName name="copiao4" localSheetId="19">[5]!ERR</definedName>
    <definedName name="copiao4" localSheetId="20">[5]!ERR</definedName>
    <definedName name="copiao4" localSheetId="21">[5]!ERR</definedName>
    <definedName name="copiao4">[5]!ERR</definedName>
    <definedName name="corri" localSheetId="2">[5]!ERR</definedName>
    <definedName name="corri" localSheetId="17">[5]!ERR</definedName>
    <definedName name="corri" localSheetId="18">[5]!ERR</definedName>
    <definedName name="corri" localSheetId="19">[5]!ERR</definedName>
    <definedName name="corri" localSheetId="20">[5]!ERR</definedName>
    <definedName name="corri" localSheetId="21">[5]!ERR</definedName>
    <definedName name="corri">[5]!ERR</definedName>
    <definedName name="COSTO">#REF!</definedName>
    <definedName name="COSTO12" localSheetId="2">[1]!ERR</definedName>
    <definedName name="COSTO12" localSheetId="17">[1]!ERR</definedName>
    <definedName name="COSTO12" localSheetId="18">[1]!ERR</definedName>
    <definedName name="COSTO12" localSheetId="19">[1]!ERR</definedName>
    <definedName name="COSTO12" localSheetId="20">[1]!ERR</definedName>
    <definedName name="COSTO12" localSheetId="21">[1]!ERR</definedName>
    <definedName name="COSTO12">[1]!ERR</definedName>
    <definedName name="COSTODIRECTO">#REF!</definedName>
    <definedName name="COSTODIRECTO_1">#REF!</definedName>
    <definedName name="COSTODIRECTO_2">#REF!</definedName>
    <definedName name="COSTODIRECTO_4">#REF!</definedName>
    <definedName name="COSTODIRECTO_6">#REF!</definedName>
    <definedName name="COSTODIRECTO_7">#REF!</definedName>
    <definedName name="COSTODIRECTO_8">#REF!</definedName>
    <definedName name="COSTOS">[2]TARIFAS!$A$1:$F$52</definedName>
    <definedName name="CRIT1">#REF!</definedName>
    <definedName name="_xlnm.Criteria">#REF!</definedName>
    <definedName name="Criterios_IM">#REF!</definedName>
    <definedName name="cronoinversion" localSheetId="2">[5]!ERR</definedName>
    <definedName name="cronoinversion" localSheetId="17">[5]!ERR</definedName>
    <definedName name="cronoinversion" localSheetId="18">[5]!ERR</definedName>
    <definedName name="cronoinversion" localSheetId="19">[5]!ERR</definedName>
    <definedName name="cronoinversion" localSheetId="20">[5]!ERR</definedName>
    <definedName name="cronoinversion" localSheetId="21">[5]!ERR</definedName>
    <definedName name="cronoinversion">[5]!ERR</definedName>
    <definedName name="CUADRILLAS">'[25]MANO DE OBRA'!$G$8:$G$20</definedName>
    <definedName name="CUADRILLASTOTAL">'[25]MANO DE OBRA'!$G$8:$M$20</definedName>
    <definedName name="CUADRO">'[30]balance actual'!$A$8:$Z$354</definedName>
    <definedName name="cuadroequipointerv" localSheetId="2">[24]!ERR</definedName>
    <definedName name="cuadroequipointerv" localSheetId="17">[24]!ERR</definedName>
    <definedName name="cuadroequipointerv" localSheetId="18">[24]!ERR</definedName>
    <definedName name="cuadroequipointerv" localSheetId="19">[24]!ERR</definedName>
    <definedName name="cuadroequipointerv" localSheetId="20">[24]!ERR</definedName>
    <definedName name="cuadroequipointerv" localSheetId="21">[24]!ERR</definedName>
    <definedName name="cuadroequipointerv">[24]!ERR</definedName>
    <definedName name="CUAL" localSheetId="2">[2]!ERR</definedName>
    <definedName name="CUAL" localSheetId="17">[2]!ERR</definedName>
    <definedName name="CUAL" localSheetId="18">[2]!ERR</definedName>
    <definedName name="CUAL" localSheetId="19">[2]!ERR</definedName>
    <definedName name="CUAL" localSheetId="20">[2]!ERR</definedName>
    <definedName name="CUAL" localSheetId="21">[2]!ERR</definedName>
    <definedName name="CUAL">[2]!ERR</definedName>
    <definedName name="CUAL_1">#NAME?</definedName>
    <definedName name="CUAL_2">#NAME?</definedName>
    <definedName name="CUAL_4">#NAME?</definedName>
    <definedName name="CUAL_6">#NAME?</definedName>
    <definedName name="CUAL_7">#NAME?</definedName>
    <definedName name="CUAL_8">#NAME?</definedName>
    <definedName name="cunVE">#REF!</definedName>
    <definedName name="cunVN">#REF!</definedName>
    <definedName name="d" localSheetId="2">[8]!ERR</definedName>
    <definedName name="d" localSheetId="17">[8]!ERR</definedName>
    <definedName name="d" localSheetId="18">[8]!ERR</definedName>
    <definedName name="d" localSheetId="19">[8]!ERR</definedName>
    <definedName name="d" localSheetId="20">[8]!ERR</definedName>
    <definedName name="d" localSheetId="21">[8]!ERR</definedName>
    <definedName name="d">[8]!ERR</definedName>
    <definedName name="D_6">#REF!</definedName>
    <definedName name="D_7">#REF!</definedName>
    <definedName name="D_8">#REF!</definedName>
    <definedName name="DAT">'[31]DATOS GRAFICOS'!$A$3:$M$8</definedName>
    <definedName name="DATOS">#REF!</definedName>
    <definedName name="dd" localSheetId="2">[2]!ERR</definedName>
    <definedName name="dd" localSheetId="17">[2]!ERR</definedName>
    <definedName name="dd" localSheetId="18">[2]!ERR</definedName>
    <definedName name="dd" localSheetId="19">[2]!ERR</definedName>
    <definedName name="dd" localSheetId="20">[2]!ERR</definedName>
    <definedName name="dd" localSheetId="21">[2]!ERR</definedName>
    <definedName name="dd">[2]!ERR</definedName>
    <definedName name="dd_1">#NAME?</definedName>
    <definedName name="dd_2">#NAME?</definedName>
    <definedName name="dd_4">#NAME?</definedName>
    <definedName name="dd_6">#NAME?</definedName>
    <definedName name="dd_7">#NAME?</definedName>
    <definedName name="dd_8">#NAME?</definedName>
    <definedName name="ddw" localSheetId="2">[1]!ERR</definedName>
    <definedName name="ddw" localSheetId="17">[1]!ERR</definedName>
    <definedName name="ddw" localSheetId="18">[1]!ERR</definedName>
    <definedName name="ddw" localSheetId="19">[1]!ERR</definedName>
    <definedName name="ddw" localSheetId="20">[1]!ERR</definedName>
    <definedName name="ddw" localSheetId="21">[1]!ERR</definedName>
    <definedName name="ddw">[1]!ERR</definedName>
    <definedName name="de">#REF!</definedName>
    <definedName name="Decenas">{"";"";"";"trei";"cuare";"cincue";"sese";"sete";"oche";"nove"}&amp;"nta "</definedName>
    <definedName name="dert" localSheetId="2">[8]!ERR</definedName>
    <definedName name="dert" localSheetId="17">[8]!ERR</definedName>
    <definedName name="dert" localSheetId="18">[8]!ERR</definedName>
    <definedName name="dert" localSheetId="19">[8]!ERR</definedName>
    <definedName name="dert" localSheetId="20">[8]!ERR</definedName>
    <definedName name="dert" localSheetId="21">[8]!ERR</definedName>
    <definedName name="dert">[8]!ERR</definedName>
    <definedName name="DESC100">[27]ITEMS!#REF!</definedName>
    <definedName name="DESC101">[27]ITEMS!#REF!</definedName>
    <definedName name="DESC102">[27]ITEMS!#REF!</definedName>
    <definedName name="DESC103">[27]ITEMS!#REF!</definedName>
    <definedName name="DESC104">[27]ITEMS!#REF!</definedName>
    <definedName name="DESC105">[27]ITEMS!#REF!</definedName>
    <definedName name="DESC106">[27]ITEMS!#REF!</definedName>
    <definedName name="DESC107">[27]ITEMS!#REF!</definedName>
    <definedName name="DESC49">[27]ITEMS!#REF!</definedName>
    <definedName name="DESC50">[27]ITEMS!#REF!</definedName>
    <definedName name="DESC51">[27]ITEMS!#REF!</definedName>
    <definedName name="DESC52">[27]ITEMS!#REF!</definedName>
    <definedName name="DESC53">[27]ITEMS!#REF!</definedName>
    <definedName name="DESC54">[27]ITEMS!#REF!</definedName>
    <definedName name="DESC55">[27]ITEMS!#REF!</definedName>
    <definedName name="DESC56">[27]ITEMS!#REF!</definedName>
    <definedName name="DESC57">[27]ITEMS!#REF!</definedName>
    <definedName name="DESC58">[27]ITEMS!#REF!</definedName>
    <definedName name="DESC59">[27]ITEMS!#REF!</definedName>
    <definedName name="DESC60">[27]ITEMS!#REF!</definedName>
    <definedName name="DESC61">[27]ITEMS!#REF!</definedName>
    <definedName name="DESC62">[27]ITEMS!#REF!</definedName>
    <definedName name="DESC63">[27]ITEMS!#REF!</definedName>
    <definedName name="DESC64">[27]ITEMS!#REF!</definedName>
    <definedName name="DESC65">[27]ITEMS!#REF!</definedName>
    <definedName name="DESC66">[27]ITEMS!#REF!</definedName>
    <definedName name="DESC67">[27]ITEMS!#REF!</definedName>
    <definedName name="DESC68">[27]ITEMS!#REF!</definedName>
    <definedName name="DESC69">[27]ITEMS!#REF!</definedName>
    <definedName name="DESC70">[27]ITEMS!#REF!</definedName>
    <definedName name="DESC71">[27]ITEMS!#REF!</definedName>
    <definedName name="DESC72">[27]ITEMS!#REF!</definedName>
    <definedName name="DESC73">[27]ITEMS!#REF!</definedName>
    <definedName name="DESC74">[27]ITEMS!#REF!</definedName>
    <definedName name="DESC75">[27]ITEMS!#REF!</definedName>
    <definedName name="DESC76">[27]ITEMS!#REF!</definedName>
    <definedName name="DESC77">[27]ITEMS!#REF!</definedName>
    <definedName name="DESC78">[27]ITEMS!#REF!</definedName>
    <definedName name="DESC79">[27]ITEMS!#REF!</definedName>
    <definedName name="DESC80">[27]ITEMS!#REF!</definedName>
    <definedName name="DESC81">[27]ITEMS!#REF!</definedName>
    <definedName name="DESC82">[27]ITEMS!#REF!</definedName>
    <definedName name="DESC83">[27]ITEMS!#REF!</definedName>
    <definedName name="DESC84">[27]ITEMS!#REF!</definedName>
    <definedName name="DESC85">[27]ITEMS!#REF!</definedName>
    <definedName name="DESC86">[27]ITEMS!#REF!</definedName>
    <definedName name="DESC87">[27]ITEMS!#REF!</definedName>
    <definedName name="DESC88">[27]ITEMS!#REF!</definedName>
    <definedName name="DESC89">[27]ITEMS!#REF!</definedName>
    <definedName name="DESC90">[27]ITEMS!#REF!</definedName>
    <definedName name="DESC91">[27]ITEMS!#REF!</definedName>
    <definedName name="DESC92">[27]ITEMS!#REF!</definedName>
    <definedName name="DESC93">[27]ITEMS!#REF!</definedName>
    <definedName name="DESC94">[27]ITEMS!#REF!</definedName>
    <definedName name="DESC95">[27]ITEMS!#REF!</definedName>
    <definedName name="DESC96">[27]ITEMS!#REF!</definedName>
    <definedName name="DESC97">[27]ITEMS!#REF!</definedName>
    <definedName name="DESC98">[27]ITEMS!#REF!</definedName>
    <definedName name="DESC99">[27]ITEMS!#REF!</definedName>
    <definedName name="DESCUENTOS">#REF!</definedName>
    <definedName name="desider4io" localSheetId="2">[24]!ERR</definedName>
    <definedName name="desider4io" localSheetId="17">[24]!ERR</definedName>
    <definedName name="desider4io" localSheetId="18">[24]!ERR</definedName>
    <definedName name="desider4io" localSheetId="19">[24]!ERR</definedName>
    <definedName name="desider4io" localSheetId="20">[24]!ERR</definedName>
    <definedName name="desider4io" localSheetId="21">[24]!ERR</definedName>
    <definedName name="desider4io">[24]!ERR</definedName>
    <definedName name="DEX">#REF!</definedName>
    <definedName name="df" localSheetId="2">[1]!ERR</definedName>
    <definedName name="df" localSheetId="17">[1]!ERR</definedName>
    <definedName name="df" localSheetId="18">[1]!ERR</definedName>
    <definedName name="df" localSheetId="19">[1]!ERR</definedName>
    <definedName name="df" localSheetId="20">[1]!ERR</definedName>
    <definedName name="df" localSheetId="21">[1]!ERR</definedName>
    <definedName name="df">[1]!ERR</definedName>
    <definedName name="DFGFHG" localSheetId="2">[4]!ERR</definedName>
    <definedName name="DFGFHG" localSheetId="17">[4]!ERR</definedName>
    <definedName name="DFGFHG" localSheetId="18">[4]!ERR</definedName>
    <definedName name="DFGFHG" localSheetId="19">[4]!ERR</definedName>
    <definedName name="DFGFHG" localSheetId="20">[4]!ERR</definedName>
    <definedName name="DFGFHG" localSheetId="21">[4]!ERR</definedName>
    <definedName name="DFGFHG">[4]!ERR</definedName>
    <definedName name="DFSDFSDSF" localSheetId="2">[1]!ERR</definedName>
    <definedName name="DFSDFSDSF" localSheetId="17">[1]!ERR</definedName>
    <definedName name="DFSDFSDSF" localSheetId="18">[1]!ERR</definedName>
    <definedName name="DFSDFSDSF" localSheetId="19">[1]!ERR</definedName>
    <definedName name="DFSDFSDSF" localSheetId="20">[1]!ERR</definedName>
    <definedName name="DFSDFSDSF" localSheetId="21">[1]!ERR</definedName>
    <definedName name="DFSDFSDSF">[1]!ERR</definedName>
    <definedName name="DIA">#REF!</definedName>
    <definedName name="dia16ex">#REF!</definedName>
    <definedName name="dia24ex">#REF!</definedName>
    <definedName name="dia24nue">#REF!</definedName>
    <definedName name="dia25ex">#REF!</definedName>
    <definedName name="dia26ex">#REF!</definedName>
    <definedName name="dia36ex">#REF!</definedName>
    <definedName name="dia36nue">#REF!</definedName>
    <definedName name="dia37ex">#REF!</definedName>
    <definedName name="diego" localSheetId="2">[8]!ERR</definedName>
    <definedName name="diego" localSheetId="17">[8]!ERR</definedName>
    <definedName name="diego" localSheetId="18">[8]!ERR</definedName>
    <definedName name="diego" localSheetId="19">[8]!ERR</definedName>
    <definedName name="diego" localSheetId="20">[8]!ERR</definedName>
    <definedName name="diego" localSheetId="21">[8]!ERR</definedName>
    <definedName name="diego">[8]!ERR</definedName>
    <definedName name="DIRECCION">[18]ITEMS!$B$4</definedName>
    <definedName name="DIRECTO100">[27]APU!#REF!</definedName>
    <definedName name="DIRECTO101">[27]APU!#REF!</definedName>
    <definedName name="DIRECTO102">[27]APU!#REF!</definedName>
    <definedName name="DIRECTO103">[27]APU!#REF!</definedName>
    <definedName name="DIRECTO104">[27]APU!#REF!</definedName>
    <definedName name="DIRECTO105">[27]APU!#REF!</definedName>
    <definedName name="DIRECTO106">[27]APU!#REF!</definedName>
    <definedName name="DIRECTO107">[27]APU!#REF!</definedName>
    <definedName name="DIRECTO49">[27]APU!#REF!</definedName>
    <definedName name="DIRECTO50">[27]APU!#REF!</definedName>
    <definedName name="DIRECTO51">[27]APU!#REF!</definedName>
    <definedName name="DIRECTO52">[27]APU!#REF!</definedName>
    <definedName name="DIRECTO53">[27]APU!#REF!</definedName>
    <definedName name="DIRECTO54">[27]APU!#REF!</definedName>
    <definedName name="DIRECTO55">[27]APU!#REF!</definedName>
    <definedName name="DIRECTO56">[27]APU!#REF!</definedName>
    <definedName name="DIRECTO57">[27]APU!#REF!</definedName>
    <definedName name="DIRECTO58">[27]APU!#REF!</definedName>
    <definedName name="DIRECTO59">[27]APU!#REF!</definedName>
    <definedName name="DIRECTO60">[27]APU!#REF!</definedName>
    <definedName name="DIRECTO61">[27]APU!#REF!</definedName>
    <definedName name="DIRECTO62">[27]APU!#REF!</definedName>
    <definedName name="DIRECTO63">[27]APU!#REF!</definedName>
    <definedName name="DIRECTO64">[27]APU!#REF!</definedName>
    <definedName name="DIRECTO65">[27]APU!#REF!</definedName>
    <definedName name="DIRECTO66">[27]APU!#REF!</definedName>
    <definedName name="DIRECTO67">[27]APU!#REF!</definedName>
    <definedName name="DIRECTO68">[27]APU!#REF!</definedName>
    <definedName name="DIRECTO69">[27]APU!#REF!</definedName>
    <definedName name="DIRECTO70">[27]APU!#REF!</definedName>
    <definedName name="DIRECTO71">[27]APU!#REF!</definedName>
    <definedName name="DIRECTO72">[27]APU!#REF!</definedName>
    <definedName name="DIRECTO73">[27]APU!#REF!</definedName>
    <definedName name="DIRECTO74">[27]APU!#REF!</definedName>
    <definedName name="DIRECTO75">[27]APU!#REF!</definedName>
    <definedName name="DIRECTO76">[27]APU!#REF!</definedName>
    <definedName name="DIRECTO77">[27]APU!#REF!</definedName>
    <definedName name="DIRECTO78">[27]APU!#REF!</definedName>
    <definedName name="DIRECTO79">[27]APU!#REF!</definedName>
    <definedName name="DIRECTO80">[27]APU!#REF!</definedName>
    <definedName name="DIRECTO81">[27]APU!#REF!</definedName>
    <definedName name="DIRECTO82">[27]APU!#REF!</definedName>
    <definedName name="DIRECTO83">[27]APU!#REF!</definedName>
    <definedName name="DIRECTO84">[27]APU!#REF!</definedName>
    <definedName name="DIRECTO85">[27]APU!#REF!</definedName>
    <definedName name="DIRECTO86">[27]APU!#REF!</definedName>
    <definedName name="DIRECTO87">[27]APU!#REF!</definedName>
    <definedName name="DIRECTO88">[27]APU!#REF!</definedName>
    <definedName name="DIRECTO89">[27]APU!#REF!</definedName>
    <definedName name="DIRECTO90">[27]APU!#REF!</definedName>
    <definedName name="DIRECTO91">[27]APU!#REF!</definedName>
    <definedName name="DIRECTO92">[27]APU!#REF!</definedName>
    <definedName name="DIRECTO93">[27]APU!#REF!</definedName>
    <definedName name="DIRECTO94">[27]APU!#REF!</definedName>
    <definedName name="DIRECTO95">[27]APU!#REF!</definedName>
    <definedName name="DIRECTO96">[27]APU!#REF!</definedName>
    <definedName name="DIRECTO97">[27]APU!#REF!</definedName>
    <definedName name="DIRECTO98">[27]APU!#REF!</definedName>
    <definedName name="DIRECTO99">[27]APU!#REF!</definedName>
    <definedName name="DOL">#REF!</definedName>
    <definedName name="DOLLAR">#REF!</definedName>
    <definedName name="DOS" localSheetId="2">[1]!ERR</definedName>
    <definedName name="DOS" localSheetId="17">[1]!ERR</definedName>
    <definedName name="DOS" localSheetId="18">[1]!ERR</definedName>
    <definedName name="DOS" localSheetId="19">[1]!ERR</definedName>
    <definedName name="DOS" localSheetId="20">[1]!ERR</definedName>
    <definedName name="DOS" localSheetId="21">[1]!ERR</definedName>
    <definedName name="DOS">[1]!ERR</definedName>
    <definedName name="DOS_1">#NAME?</definedName>
    <definedName name="DOS_2">#NAME?</definedName>
    <definedName name="DOS_4">#NAME?</definedName>
    <definedName name="DOS_6">#NAME?</definedName>
    <definedName name="DOS_7">#NAME?</definedName>
    <definedName name="DOS_8">#NAME?</definedName>
    <definedName name="DSDSD" localSheetId="2">[1]!ERR</definedName>
    <definedName name="DSDSD" localSheetId="17">[1]!ERR</definedName>
    <definedName name="DSDSD" localSheetId="18">[1]!ERR</definedName>
    <definedName name="DSDSD" localSheetId="19">[1]!ERR</definedName>
    <definedName name="DSDSD" localSheetId="20">[1]!ERR</definedName>
    <definedName name="DSDSD" localSheetId="21">[1]!ERR</definedName>
    <definedName name="DSDSD">[1]!ERR</definedName>
    <definedName name="dsdsdsds" localSheetId="2">[24]!ERR</definedName>
    <definedName name="dsdsdsds" localSheetId="17">[24]!ERR</definedName>
    <definedName name="dsdsdsds" localSheetId="18">[24]!ERR</definedName>
    <definedName name="dsdsdsds" localSheetId="19">[24]!ERR</definedName>
    <definedName name="dsdsdsds" localSheetId="20">[24]!ERR</definedName>
    <definedName name="dsdsdsds" localSheetId="21">[24]!ERR</definedName>
    <definedName name="dsdsdsds">[24]!ERR</definedName>
    <definedName name="dsfkjdsf" localSheetId="2">[1]!ERR</definedName>
    <definedName name="dsfkjdsf" localSheetId="17">[1]!ERR</definedName>
    <definedName name="dsfkjdsf" localSheetId="18">[1]!ERR</definedName>
    <definedName name="dsfkjdsf" localSheetId="19">[1]!ERR</definedName>
    <definedName name="dsfkjdsf" localSheetId="20">[1]!ERR</definedName>
    <definedName name="dsfkjdsf" localSheetId="21">[1]!ERR</definedName>
    <definedName name="dsfkjdsf">[1]!ERR</definedName>
    <definedName name="DSXWXW">#REF!</definedName>
    <definedName name="DWQ" localSheetId="0">#REF!</definedName>
    <definedName name="DWQ">#REF!</definedName>
    <definedName name="E" localSheetId="2">[32]!ERR</definedName>
    <definedName name="E" localSheetId="17">[32]!ERR</definedName>
    <definedName name="E" localSheetId="18">[32]!ERR</definedName>
    <definedName name="E" localSheetId="19">[32]!ERR</definedName>
    <definedName name="E" localSheetId="20">[32]!ERR</definedName>
    <definedName name="E" localSheetId="21">[32]!ERR</definedName>
    <definedName name="E">[32]!ERR</definedName>
    <definedName name="edfew" localSheetId="2">[33]!ERR</definedName>
    <definedName name="edfew" localSheetId="17">[33]!ERR</definedName>
    <definedName name="edfew" localSheetId="18">[33]!ERR</definedName>
    <definedName name="edfew" localSheetId="19">[33]!ERR</definedName>
    <definedName name="edfew" localSheetId="20">[33]!ERR</definedName>
    <definedName name="edfew" localSheetId="21">[33]!ERR</definedName>
    <definedName name="edfew">[33]!ERR</definedName>
    <definedName name="EE" localSheetId="2">[2]!ERR</definedName>
    <definedName name="EE" localSheetId="17">[2]!ERR</definedName>
    <definedName name="EE" localSheetId="18">[2]!ERR</definedName>
    <definedName name="EE" localSheetId="19">[2]!ERR</definedName>
    <definedName name="EE" localSheetId="20">[2]!ERR</definedName>
    <definedName name="EE" localSheetId="21">[2]!ERR</definedName>
    <definedName name="EE">[2]!ERR</definedName>
    <definedName name="efwef">#REF!</definedName>
    <definedName name="EFWWT">#REF!</definedName>
    <definedName name="ELEC">'[14]BASE DATOS GENERALES'!$B$20</definedName>
    <definedName name="em" localSheetId="2">[1]!ERR</definedName>
    <definedName name="em" localSheetId="17">[1]!ERR</definedName>
    <definedName name="em" localSheetId="18">[1]!ERR</definedName>
    <definedName name="em" localSheetId="19">[1]!ERR</definedName>
    <definedName name="em" localSheetId="20">[1]!ERR</definedName>
    <definedName name="em" localSheetId="21">[1]!ERR</definedName>
    <definedName name="em">[1]!ERR</definedName>
    <definedName name="eme" localSheetId="2">[5]!ERR</definedName>
    <definedName name="eme" localSheetId="17">[5]!ERR</definedName>
    <definedName name="eme" localSheetId="18">[5]!ERR</definedName>
    <definedName name="eme" localSheetId="19">[5]!ERR</definedName>
    <definedName name="eme" localSheetId="20">[5]!ERR</definedName>
    <definedName name="eme" localSheetId="21">[5]!ERR</definedName>
    <definedName name="eme">[5]!ERR</definedName>
    <definedName name="EQU" localSheetId="0">#REF!</definedName>
    <definedName name="EQU">#REF!</definedName>
    <definedName name="EQUI">[34]EQUI!$A$8:$C$37</definedName>
    <definedName name="EQUIP100">[27]APU!#REF!</definedName>
    <definedName name="EQUIP101">[27]APU!#REF!</definedName>
    <definedName name="EQUIP102">[27]APU!#REF!</definedName>
    <definedName name="EQUIP103">[27]APU!#REF!</definedName>
    <definedName name="EQUIP104">[27]APU!#REF!</definedName>
    <definedName name="EQUIP105">[27]APU!#REF!</definedName>
    <definedName name="EQUIP106">[27]APU!#REF!</definedName>
    <definedName name="EQUIP107">[27]APU!#REF!</definedName>
    <definedName name="EQUIP49">[27]APU!#REF!</definedName>
    <definedName name="EQUIP50">[27]APU!#REF!</definedName>
    <definedName name="EQUIP51">[27]APU!#REF!</definedName>
    <definedName name="EQUIP52">[27]APU!#REF!</definedName>
    <definedName name="EQUIP53">[27]APU!#REF!</definedName>
    <definedName name="EQUIP54">[27]APU!#REF!</definedName>
    <definedName name="EQUIP55">[27]APU!#REF!</definedName>
    <definedName name="EQUIP56">[27]APU!#REF!</definedName>
    <definedName name="EQUIP57">[27]APU!#REF!</definedName>
    <definedName name="EQUIP58">[27]APU!#REF!</definedName>
    <definedName name="EQUIP59">[27]APU!#REF!</definedName>
    <definedName name="EQUIP60">[27]APU!#REF!</definedName>
    <definedName name="EQUIP61">[27]APU!#REF!</definedName>
    <definedName name="EQUIP62">[27]APU!#REF!</definedName>
    <definedName name="EQUIP63">[27]APU!#REF!</definedName>
    <definedName name="EQUIP64">[27]APU!#REF!</definedName>
    <definedName name="EQUIP65">[27]APU!#REF!</definedName>
    <definedName name="EQUIP66">[27]APU!#REF!</definedName>
    <definedName name="EQUIP67">[27]APU!#REF!</definedName>
    <definedName name="EQUIP68">[27]APU!#REF!</definedName>
    <definedName name="EQUIP69">[27]APU!#REF!</definedName>
    <definedName name="EQUIP70">[27]APU!#REF!</definedName>
    <definedName name="EQUIP71">[27]APU!#REF!</definedName>
    <definedName name="EQUIP72">[27]APU!#REF!</definedName>
    <definedName name="EQUIP73">[27]APU!#REF!</definedName>
    <definedName name="EQUIP74">[27]APU!#REF!</definedName>
    <definedName name="EQUIP75">[27]APU!#REF!</definedName>
    <definedName name="EQUIP76">[27]APU!#REF!</definedName>
    <definedName name="EQUIP77">[27]APU!#REF!</definedName>
    <definedName name="EQUIP78">[27]APU!#REF!</definedName>
    <definedName name="EQUIP79">[27]APU!#REF!</definedName>
    <definedName name="EQUIP80">[27]APU!#REF!</definedName>
    <definedName name="EQUIP81">[27]APU!#REF!</definedName>
    <definedName name="EQUIP82">[27]APU!#REF!</definedName>
    <definedName name="EQUIP83">[27]APU!#REF!</definedName>
    <definedName name="EQUIP84">[27]APU!#REF!</definedName>
    <definedName name="EQUIP85">[27]APU!#REF!</definedName>
    <definedName name="EQUIP86">[27]APU!#REF!</definedName>
    <definedName name="EQUIP87">[27]APU!#REF!</definedName>
    <definedName name="EQUIP88">[27]APU!#REF!</definedName>
    <definedName name="EQUIP89">[27]APU!#REF!</definedName>
    <definedName name="EQUIP90">[27]APU!#REF!</definedName>
    <definedName name="EQUIP91">[27]APU!#REF!</definedName>
    <definedName name="EQUIP92">[27]APU!#REF!</definedName>
    <definedName name="EQUIP93">[27]APU!#REF!</definedName>
    <definedName name="EQUIP94">[27]APU!#REF!</definedName>
    <definedName name="EQUIP95">[27]APU!#REF!</definedName>
    <definedName name="EQUIP96">[27]APU!#REF!</definedName>
    <definedName name="EQUIP97">[27]APU!#REF!</definedName>
    <definedName name="EQUIP98">[27]APU!#REF!</definedName>
    <definedName name="EQUIP99">[27]APU!#REF!</definedName>
    <definedName name="EQUIPO">#REF!</definedName>
    <definedName name="EQUIPOS" localSheetId="0">#REF!</definedName>
    <definedName name="EQUIPOS">#REF!</definedName>
    <definedName name="ER">'[35]Constantes Generales'!$B$1</definedName>
    <definedName name="ES" localSheetId="2">[2]!ERR</definedName>
    <definedName name="ES" localSheetId="17">[2]!ERR</definedName>
    <definedName name="ES" localSheetId="18">[2]!ERR</definedName>
    <definedName name="ES" localSheetId="19">[2]!ERR</definedName>
    <definedName name="ES" localSheetId="20">[2]!ERR</definedName>
    <definedName name="ES" localSheetId="21">[2]!ERR</definedName>
    <definedName name="ES">[2]!ERR</definedName>
    <definedName name="ES_1" localSheetId="2">ERR</definedName>
    <definedName name="ES_1" localSheetId="17">ERR</definedName>
    <definedName name="ES_1" localSheetId="18">ERR</definedName>
    <definedName name="ES_1" localSheetId="19">ERR</definedName>
    <definedName name="ES_1" localSheetId="20">ERR</definedName>
    <definedName name="ES_1" localSheetId="21">ERR</definedName>
    <definedName name="ES_1">ERR</definedName>
    <definedName name="ES_2" localSheetId="2">ERR</definedName>
    <definedName name="ES_2" localSheetId="17">ERR</definedName>
    <definedName name="ES_2" localSheetId="18">ERR</definedName>
    <definedName name="ES_2" localSheetId="19">ERR</definedName>
    <definedName name="ES_2" localSheetId="20">ERR</definedName>
    <definedName name="ES_2" localSheetId="21">ERR</definedName>
    <definedName name="ES_2">ERR</definedName>
    <definedName name="ES_4" localSheetId="2">ERR</definedName>
    <definedName name="ES_4" localSheetId="17">ERR</definedName>
    <definedName name="ES_4" localSheetId="18">ERR</definedName>
    <definedName name="ES_4" localSheetId="19">ERR</definedName>
    <definedName name="ES_4" localSheetId="20">ERR</definedName>
    <definedName name="ES_4" localSheetId="21">ERR</definedName>
    <definedName name="ES_4">ERR</definedName>
    <definedName name="ES_6" localSheetId="2">ERR</definedName>
    <definedName name="ES_6" localSheetId="17">ERR</definedName>
    <definedName name="ES_6" localSheetId="18">ERR</definedName>
    <definedName name="ES_6" localSheetId="19">ERR</definedName>
    <definedName name="ES_6" localSheetId="20">ERR</definedName>
    <definedName name="ES_6" localSheetId="21">ERR</definedName>
    <definedName name="ES_6">ERR</definedName>
    <definedName name="ES_7" localSheetId="2">ERR</definedName>
    <definedName name="ES_7" localSheetId="17">ERR</definedName>
    <definedName name="ES_7" localSheetId="18">ERR</definedName>
    <definedName name="ES_7" localSheetId="19">ERR</definedName>
    <definedName name="ES_7" localSheetId="20">ERR</definedName>
    <definedName name="ES_7" localSheetId="21">ERR</definedName>
    <definedName name="ES_7">ERR</definedName>
    <definedName name="ES_8" localSheetId="2">ERR</definedName>
    <definedName name="ES_8" localSheetId="17">ERR</definedName>
    <definedName name="ES_8" localSheetId="18">ERR</definedName>
    <definedName name="ES_8" localSheetId="19">ERR</definedName>
    <definedName name="ES_8" localSheetId="20">ERR</definedName>
    <definedName name="ES_8" localSheetId="21">ERR</definedName>
    <definedName name="ES_8">ERR</definedName>
    <definedName name="ESRE" localSheetId="2">[1]!ERR</definedName>
    <definedName name="ESRE" localSheetId="17">[1]!ERR</definedName>
    <definedName name="ESRE" localSheetId="18">[1]!ERR</definedName>
    <definedName name="ESRE" localSheetId="19">[1]!ERR</definedName>
    <definedName name="ESRE" localSheetId="20">[1]!ERR</definedName>
    <definedName name="ESRE" localSheetId="21">[1]!ERR</definedName>
    <definedName name="ESRE">[1]!ERR</definedName>
    <definedName name="ESTACION" localSheetId="0">#REF!</definedName>
    <definedName name="ESTACION">#REF!</definedName>
    <definedName name="ESTOLON">'[9]MANO DE OBRA'!$F$53</definedName>
    <definedName name="ESTRUCT">[9]Hoja3!$F$1482</definedName>
    <definedName name="Excel_BuiltIn_Print_Area">#REF!</definedName>
    <definedName name="Excel_BuiltIn_Print_Area_7">"$'Presupuesto consolidado'.$#REF!$#REF!:$#REF!$#REF!"</definedName>
    <definedName name="Excel_BuiltIn_Print_Titles_2">'[36]APU CORREGIDO NUEVOS'!#REF!</definedName>
    <definedName name="Extracción_IM">#REF!</definedName>
    <definedName name="F201.1">#REF!</definedName>
    <definedName name="F201.2">#REF!</definedName>
    <definedName name="F201.3">#REF!</definedName>
    <definedName name="F210.2">#REF!</definedName>
    <definedName name="F210.3">#REF!</definedName>
    <definedName name="F211.1">#REF!</definedName>
    <definedName name="F220.1">#REF!</definedName>
    <definedName name="FABIO">#REF!</definedName>
    <definedName name="factor">#REF!</definedName>
    <definedName name="FACTOR_01">#REF!</definedName>
    <definedName name="FAPR">'[17]Datos Generales'!$B$1</definedName>
    <definedName name="FD" localSheetId="2">[5]!ERR</definedName>
    <definedName name="FD" localSheetId="17">[5]!ERR</definedName>
    <definedName name="FD" localSheetId="18">[5]!ERR</definedName>
    <definedName name="FD" localSheetId="19">[5]!ERR</definedName>
    <definedName name="FD" localSheetId="20">[5]!ERR</definedName>
    <definedName name="FD" localSheetId="21">[5]!ERR</definedName>
    <definedName name="FD">[5]!ERR</definedName>
    <definedName name="fdfedsa" localSheetId="2">[24]!ERR</definedName>
    <definedName name="fdfedsa" localSheetId="17">[24]!ERR</definedName>
    <definedName name="fdfedsa" localSheetId="18">[24]!ERR</definedName>
    <definedName name="fdfedsa" localSheetId="19">[24]!ERR</definedName>
    <definedName name="fdfedsa" localSheetId="20">[24]!ERR</definedName>
    <definedName name="fdfedsa" localSheetId="21">[24]!ERR</definedName>
    <definedName name="fdfedsa">[24]!ERR</definedName>
    <definedName name="FECHA">'[37]Enero 3'!$B$6</definedName>
    <definedName name="FECHA.R1">#REF!</definedName>
    <definedName name="FECHA.R2">#REF!</definedName>
    <definedName name="FECHA.R3">#REF!</definedName>
    <definedName name="FECHA.R4">#REF!</definedName>
    <definedName name="FECHA.SMML">#REF!</definedName>
    <definedName name="fesd" localSheetId="2">[8]!ERR</definedName>
    <definedName name="fesd" localSheetId="17">[8]!ERR</definedName>
    <definedName name="fesd" localSheetId="18">[8]!ERR</definedName>
    <definedName name="fesd" localSheetId="19">[8]!ERR</definedName>
    <definedName name="fesd" localSheetId="20">[8]!ERR</definedName>
    <definedName name="fesd" localSheetId="21">[8]!ERR</definedName>
    <definedName name="fesd">[8]!ERR</definedName>
    <definedName name="ff" localSheetId="2">[2]!ERR</definedName>
    <definedName name="ff" localSheetId="17">[2]!ERR</definedName>
    <definedName name="ff" localSheetId="18">[2]!ERR</definedName>
    <definedName name="ff" localSheetId="19">[2]!ERR</definedName>
    <definedName name="ff" localSheetId="20">[2]!ERR</definedName>
    <definedName name="ff" localSheetId="21">[2]!ERR</definedName>
    <definedName name="ff">[2]!ERR</definedName>
    <definedName name="ff_1" localSheetId="2">ERR</definedName>
    <definedName name="ff_1" localSheetId="17">ERR</definedName>
    <definedName name="ff_1" localSheetId="18">ERR</definedName>
    <definedName name="ff_1" localSheetId="19">ERR</definedName>
    <definedName name="ff_1" localSheetId="20">ERR</definedName>
    <definedName name="ff_1" localSheetId="21">ERR</definedName>
    <definedName name="ff_1">ERR</definedName>
    <definedName name="ff_2" localSheetId="2">ERR</definedName>
    <definedName name="ff_2" localSheetId="17">ERR</definedName>
    <definedName name="ff_2" localSheetId="18">ERR</definedName>
    <definedName name="ff_2" localSheetId="19">ERR</definedName>
    <definedName name="ff_2" localSheetId="20">ERR</definedName>
    <definedName name="ff_2" localSheetId="21">ERR</definedName>
    <definedName name="ff_2">ERR</definedName>
    <definedName name="ff_4" localSheetId="2">ERR</definedName>
    <definedName name="ff_4" localSheetId="17">ERR</definedName>
    <definedName name="ff_4" localSheetId="18">ERR</definedName>
    <definedName name="ff_4" localSheetId="19">ERR</definedName>
    <definedName name="ff_4" localSheetId="20">ERR</definedName>
    <definedName name="ff_4" localSheetId="21">ERR</definedName>
    <definedName name="ff_4">ERR</definedName>
    <definedName name="ff_6" localSheetId="2">ERR</definedName>
    <definedName name="ff_6" localSheetId="17">ERR</definedName>
    <definedName name="ff_6" localSheetId="18">ERR</definedName>
    <definedName name="ff_6" localSheetId="19">ERR</definedName>
    <definedName name="ff_6" localSheetId="20">ERR</definedName>
    <definedName name="ff_6" localSheetId="21">ERR</definedName>
    <definedName name="ff_6">ERR</definedName>
    <definedName name="ff_7" localSheetId="2">ERR</definedName>
    <definedName name="ff_7" localSheetId="17">ERR</definedName>
    <definedName name="ff_7" localSheetId="18">ERR</definedName>
    <definedName name="ff_7" localSheetId="19">ERR</definedName>
    <definedName name="ff_7" localSheetId="20">ERR</definedName>
    <definedName name="ff_7" localSheetId="21">ERR</definedName>
    <definedName name="ff_7">ERR</definedName>
    <definedName name="ff_8" localSheetId="2">ERR</definedName>
    <definedName name="ff_8" localSheetId="17">ERR</definedName>
    <definedName name="ff_8" localSheetId="18">ERR</definedName>
    <definedName name="ff_8" localSheetId="19">ERR</definedName>
    <definedName name="ff_8" localSheetId="20">ERR</definedName>
    <definedName name="ff_8" localSheetId="21">ERR</definedName>
    <definedName name="ff_8">ERR</definedName>
    <definedName name="FFF">#REF!</definedName>
    <definedName name="fg" localSheetId="2">[2]!ERR</definedName>
    <definedName name="fg" localSheetId="17">[2]!ERR</definedName>
    <definedName name="fg" localSheetId="18">[2]!ERR</definedName>
    <definedName name="fg" localSheetId="19">[2]!ERR</definedName>
    <definedName name="fg" localSheetId="20">[2]!ERR</definedName>
    <definedName name="fg" localSheetId="21">[2]!ERR</definedName>
    <definedName name="fg">[2]!ERR</definedName>
    <definedName name="fgtr" localSheetId="2">[8]!ERR</definedName>
    <definedName name="fgtr" localSheetId="17">[8]!ERR</definedName>
    <definedName name="fgtr" localSheetId="18">[8]!ERR</definedName>
    <definedName name="fgtr" localSheetId="19">[8]!ERR</definedName>
    <definedName name="fgtr" localSheetId="20">[8]!ERR</definedName>
    <definedName name="fgtr" localSheetId="21">[8]!ERR</definedName>
    <definedName name="fgtr">[8]!ERR</definedName>
    <definedName name="fhg" hidden="1">{#N/A,#N/A,FALSE,"310.1";#N/A,#N/A,FALSE,"321.1";#N/A,#N/A,FALSE,"320.3";#N/A,#N/A,FALSE,"330.1"}</definedName>
    <definedName name="FICHA_FECHAS">'[37]Enero 3'!$O$13:$R$53</definedName>
    <definedName name="FIL">'[17]Datos Generales'!#REF!</definedName>
    <definedName name="FILB1">'[17]Datos Generales'!$B$18</definedName>
    <definedName name="FILB2">'[17]Datos Generales'!$B$19</definedName>
    <definedName name="FILB3">'[17]Datos Generales'!$B$20</definedName>
    <definedName name="FILC1">'[17]Datos Generales'!$B$23</definedName>
    <definedName name="FILC2">'[17]Datos Generales'!$B$24</definedName>
    <definedName name="FILCAR">'[17]Datos Generales'!$B$26</definedName>
    <definedName name="FILCO">'[17]Datos Generales'!$B$28</definedName>
    <definedName name="FILEX">'[17]Datos Generales'!$B$22</definedName>
    <definedName name="FILMO">'[17]Datos Generales'!$B$21</definedName>
    <definedName name="FILSOL">'[17]Datos Generales'!$B$29</definedName>
    <definedName name="FILV">'[17]Datos Generales'!$B$25</definedName>
    <definedName name="FILVOL">'[17]Datos Generales'!$B$27</definedName>
    <definedName name="FINAL">'[38]ACTA MODIFICACIÓN CIVIL'!$A$1:$N$65536</definedName>
    <definedName name="FINANCIACION" localSheetId="2">[2]!ERR</definedName>
    <definedName name="FINANCIACION" localSheetId="17">[2]!ERR</definedName>
    <definedName name="FINANCIACION" localSheetId="18">[2]!ERR</definedName>
    <definedName name="FINANCIACION" localSheetId="19">[2]!ERR</definedName>
    <definedName name="FINANCIACION" localSheetId="20">[2]!ERR</definedName>
    <definedName name="FINANCIACION" localSheetId="21">[2]!ERR</definedName>
    <definedName name="FINANCIACION">[2]!ERR</definedName>
    <definedName name="FINANCIACION_1" localSheetId="2">ERR</definedName>
    <definedName name="FINANCIACION_1" localSheetId="17">ERR</definedName>
    <definedName name="FINANCIACION_1" localSheetId="18">ERR</definedName>
    <definedName name="FINANCIACION_1" localSheetId="19">ERR</definedName>
    <definedName name="FINANCIACION_1" localSheetId="20">ERR</definedName>
    <definedName name="FINANCIACION_1" localSheetId="21">ERR</definedName>
    <definedName name="FINANCIACION_1">ERR</definedName>
    <definedName name="FINANCIACION_2" localSheetId="2">ERR</definedName>
    <definedName name="FINANCIACION_2" localSheetId="17">ERR</definedName>
    <definedName name="FINANCIACION_2" localSheetId="18">ERR</definedName>
    <definedName name="FINANCIACION_2" localSheetId="19">ERR</definedName>
    <definedName name="FINANCIACION_2" localSheetId="20">ERR</definedName>
    <definedName name="FINANCIACION_2" localSheetId="21">ERR</definedName>
    <definedName name="FINANCIACION_2">ERR</definedName>
    <definedName name="FINANCIACION_4" localSheetId="2">ERR</definedName>
    <definedName name="FINANCIACION_4" localSheetId="17">ERR</definedName>
    <definedName name="FINANCIACION_4" localSheetId="18">ERR</definedName>
    <definedName name="FINANCIACION_4" localSheetId="19">ERR</definedName>
    <definedName name="FINANCIACION_4" localSheetId="20">ERR</definedName>
    <definedName name="FINANCIACION_4" localSheetId="21">ERR</definedName>
    <definedName name="FINANCIACION_4">ERR</definedName>
    <definedName name="FINANCIACION_6" localSheetId="2">ERR</definedName>
    <definedName name="FINANCIACION_6" localSheetId="17">ERR</definedName>
    <definedName name="FINANCIACION_6" localSheetId="18">ERR</definedName>
    <definedName name="FINANCIACION_6" localSheetId="19">ERR</definedName>
    <definedName name="FINANCIACION_6" localSheetId="20">ERR</definedName>
    <definedName name="FINANCIACION_6" localSheetId="21">ERR</definedName>
    <definedName name="FINANCIACION_6">ERR</definedName>
    <definedName name="FINANCIACION_7" localSheetId="2">ERR</definedName>
    <definedName name="FINANCIACION_7" localSheetId="17">ERR</definedName>
    <definedName name="FINANCIACION_7" localSheetId="18">ERR</definedName>
    <definedName name="FINANCIACION_7" localSheetId="19">ERR</definedName>
    <definedName name="FINANCIACION_7" localSheetId="20">ERR</definedName>
    <definedName name="FINANCIACION_7" localSheetId="21">ERR</definedName>
    <definedName name="FINANCIACION_7">ERR</definedName>
    <definedName name="FINANCIACION_8" localSheetId="2">ERR</definedName>
    <definedName name="FINANCIACION_8" localSheetId="17">ERR</definedName>
    <definedName name="FINANCIACION_8" localSheetId="18">ERR</definedName>
    <definedName name="FINANCIACION_8" localSheetId="19">ERR</definedName>
    <definedName name="FINANCIACION_8" localSheetId="20">ERR</definedName>
    <definedName name="FINANCIACION_8" localSheetId="21">ERR</definedName>
    <definedName name="FINANCIACION_8">ERR</definedName>
    <definedName name="FINANCIACION2" localSheetId="2">[39]!ERR</definedName>
    <definedName name="FINANCIACION2" localSheetId="17">[39]!ERR</definedName>
    <definedName name="FINANCIACION2" localSheetId="18">[39]!ERR</definedName>
    <definedName name="FINANCIACION2" localSheetId="19">[39]!ERR</definedName>
    <definedName name="FINANCIACION2" localSheetId="20">[39]!ERR</definedName>
    <definedName name="FINANCIACION2" localSheetId="21">[39]!ERR</definedName>
    <definedName name="FINANCIACION2">[39]!ERR</definedName>
    <definedName name="FREDY">#REF!,#REF!,#REF!,#REF!,#REF!,#REF!,#REF!,#REF!,#REF!</definedName>
    <definedName name="frgt" localSheetId="2">[8]!ERR</definedName>
    <definedName name="frgt" localSheetId="17">[8]!ERR</definedName>
    <definedName name="frgt" localSheetId="18">[8]!ERR</definedName>
    <definedName name="frgt" localSheetId="19">[8]!ERR</definedName>
    <definedName name="frgt" localSheetId="20">[8]!ERR</definedName>
    <definedName name="frgt" localSheetId="21">[8]!ERR</definedName>
    <definedName name="frgt">[8]!ERR</definedName>
    <definedName name="frs_" localSheetId="2">[2]!ERR</definedName>
    <definedName name="frs_" localSheetId="17">[2]!ERR</definedName>
    <definedName name="frs_" localSheetId="18">[2]!ERR</definedName>
    <definedName name="frs_" localSheetId="19">[2]!ERR</definedName>
    <definedName name="frs_" localSheetId="20">[2]!ERR</definedName>
    <definedName name="frs_" localSheetId="21">[2]!ERR</definedName>
    <definedName name="frs_">[2]!ERR</definedName>
    <definedName name="fsdfdsf" localSheetId="2">[1]!ERR</definedName>
    <definedName name="fsdfdsf" localSheetId="17">[1]!ERR</definedName>
    <definedName name="fsdfdsf" localSheetId="18">[1]!ERR</definedName>
    <definedName name="fsdfdsf" localSheetId="19">[1]!ERR</definedName>
    <definedName name="fsdfdsf" localSheetId="20">[1]!ERR</definedName>
    <definedName name="fsdfdsf" localSheetId="21">[1]!ERR</definedName>
    <definedName name="fsdfdsf">[1]!ERR</definedName>
    <definedName name="fu" localSheetId="2">[2]!ERR</definedName>
    <definedName name="fu" localSheetId="17">[2]!ERR</definedName>
    <definedName name="fu" localSheetId="18">[2]!ERR</definedName>
    <definedName name="fu" localSheetId="19">[2]!ERR</definedName>
    <definedName name="fu" localSheetId="20">[2]!ERR</definedName>
    <definedName name="fu" localSheetId="21">[2]!ERR</definedName>
    <definedName name="fu">[2]!ERR</definedName>
    <definedName name="GAS">'[17]Datos Generales'!$B$13</definedName>
    <definedName name="GBGB" localSheetId="2">[1]!ERR</definedName>
    <definedName name="GBGB" localSheetId="17">[1]!ERR</definedName>
    <definedName name="GBGB" localSheetId="18">[1]!ERR</definedName>
    <definedName name="GBGB" localSheetId="19">[1]!ERR</definedName>
    <definedName name="GBGB" localSheetId="20">[1]!ERR</definedName>
    <definedName name="GBGB" localSheetId="21">[1]!ERR</definedName>
    <definedName name="GBGB">[1]!ERR</definedName>
    <definedName name="GENER" localSheetId="2">[1]!ERR</definedName>
    <definedName name="GENER" localSheetId="17">[1]!ERR</definedName>
    <definedName name="GENER" localSheetId="18">[1]!ERR</definedName>
    <definedName name="GENER" localSheetId="19">[1]!ERR</definedName>
    <definedName name="GENER" localSheetId="20">[1]!ERR</definedName>
    <definedName name="GENER" localSheetId="21">[1]!ERR</definedName>
    <definedName name="GENER">[1]!ERR</definedName>
    <definedName name="gftj" localSheetId="2">[8]!ERR</definedName>
    <definedName name="gftj" localSheetId="17">[8]!ERR</definedName>
    <definedName name="gftj" localSheetId="18">[8]!ERR</definedName>
    <definedName name="gftj" localSheetId="19">[8]!ERR</definedName>
    <definedName name="gftj" localSheetId="20">[8]!ERR</definedName>
    <definedName name="gftj" localSheetId="21">[8]!ERR</definedName>
    <definedName name="gftj">[8]!ERR</definedName>
    <definedName name="GGG" localSheetId="2">[2]!ERR</definedName>
    <definedName name="GGG" localSheetId="17">[2]!ERR</definedName>
    <definedName name="GGG" localSheetId="18">[2]!ERR</definedName>
    <definedName name="GGG" localSheetId="19">[2]!ERR</definedName>
    <definedName name="GGG" localSheetId="20">[2]!ERR</definedName>
    <definedName name="GGG" localSheetId="21">[2]!ERR</definedName>
    <definedName name="GGG">[2]!ERR</definedName>
    <definedName name="GGG_1" localSheetId="2">ERR</definedName>
    <definedName name="GGG_1" localSheetId="17">ERR</definedName>
    <definedName name="GGG_1" localSheetId="18">ERR</definedName>
    <definedName name="GGG_1" localSheetId="19">ERR</definedName>
    <definedName name="GGG_1" localSheetId="20">ERR</definedName>
    <definedName name="GGG_1" localSheetId="21">ERR</definedName>
    <definedName name="GGG_1">ERR</definedName>
    <definedName name="GGG_2" localSheetId="2">ERR</definedName>
    <definedName name="GGG_2" localSheetId="17">ERR</definedName>
    <definedName name="GGG_2" localSheetId="18">ERR</definedName>
    <definedName name="GGG_2" localSheetId="19">ERR</definedName>
    <definedName name="GGG_2" localSheetId="20">ERR</definedName>
    <definedName name="GGG_2" localSheetId="21">ERR</definedName>
    <definedName name="GGG_2">ERR</definedName>
    <definedName name="GGG_4" localSheetId="2">ERR</definedName>
    <definedName name="GGG_4" localSheetId="17">ERR</definedName>
    <definedName name="GGG_4" localSheetId="18">ERR</definedName>
    <definedName name="GGG_4" localSheetId="19">ERR</definedName>
    <definedName name="GGG_4" localSheetId="20">ERR</definedName>
    <definedName name="GGG_4" localSheetId="21">ERR</definedName>
    <definedName name="GGG_4">ERR</definedName>
    <definedName name="GGG_6" localSheetId="2">ERR</definedName>
    <definedName name="GGG_6" localSheetId="17">ERR</definedName>
    <definedName name="GGG_6" localSheetId="18">ERR</definedName>
    <definedName name="GGG_6" localSheetId="19">ERR</definedName>
    <definedName name="GGG_6" localSheetId="20">ERR</definedName>
    <definedName name="GGG_6" localSheetId="21">ERR</definedName>
    <definedName name="GGG_6">ERR</definedName>
    <definedName name="GGG_7" localSheetId="2">ERR</definedName>
    <definedName name="GGG_7" localSheetId="17">ERR</definedName>
    <definedName name="GGG_7" localSheetId="18">ERR</definedName>
    <definedName name="GGG_7" localSheetId="19">ERR</definedName>
    <definedName name="GGG_7" localSheetId="20">ERR</definedName>
    <definedName name="GGG_7" localSheetId="21">ERR</definedName>
    <definedName name="GGG_7">ERR</definedName>
    <definedName name="GGG_8" localSheetId="2">ERR</definedName>
    <definedName name="GGG_8" localSheetId="17">ERR</definedName>
    <definedName name="GGG_8" localSheetId="18">ERR</definedName>
    <definedName name="GGG_8" localSheetId="19">ERR</definedName>
    <definedName name="GGG_8" localSheetId="20">ERR</definedName>
    <definedName name="GGG_8" localSheetId="21">ERR</definedName>
    <definedName name="GGG_8">ERR</definedName>
    <definedName name="GHDF" localSheetId="2">[39]!ERR</definedName>
    <definedName name="GHDF" localSheetId="17">[39]!ERR</definedName>
    <definedName name="GHDF" localSheetId="18">[39]!ERR</definedName>
    <definedName name="GHDF" localSheetId="19">[39]!ERR</definedName>
    <definedName name="GHDF" localSheetId="20">[39]!ERR</definedName>
    <definedName name="GHDF" localSheetId="21">[39]!ERR</definedName>
    <definedName name="GHDF">[39]!ERR</definedName>
    <definedName name="ghu">#REF!,#REF!,#REF!,#REF!,#REF!,#REF!,#REF!,#REF!,#REF!</definedName>
    <definedName name="Global">#REF!</definedName>
    <definedName name="GRA">'[17]Datos Generales'!$B$17</definedName>
    <definedName name="_xlnm.Recorder">#REF!</definedName>
    <definedName name="guaimar">#REF!</definedName>
    <definedName name="h" localSheetId="2">[24]!ERR</definedName>
    <definedName name="h" localSheetId="17">[24]!ERR</definedName>
    <definedName name="h" localSheetId="18">[24]!ERR</definedName>
    <definedName name="h" localSheetId="19">[24]!ERR</definedName>
    <definedName name="h" localSheetId="20">[24]!ERR</definedName>
    <definedName name="h" localSheetId="21">[24]!ERR</definedName>
    <definedName name="h">[24]!ERR</definedName>
    <definedName name="HALFCUP">[9]Hoja3!$F$1062</definedName>
    <definedName name="hg789g8">#REF!</definedName>
    <definedName name="hh" localSheetId="2">[2]!ERR</definedName>
    <definedName name="hh" localSheetId="17">[2]!ERR</definedName>
    <definedName name="hh" localSheetId="18">[2]!ERR</definedName>
    <definedName name="hh" localSheetId="19">[2]!ERR</definedName>
    <definedName name="hh" localSheetId="20">[2]!ERR</definedName>
    <definedName name="hh" localSheetId="21">[2]!ERR</definedName>
    <definedName name="hh">[2]!ERR</definedName>
    <definedName name="Hoja__1__de__3">#REF!</definedName>
    <definedName name="HOJA1">#REF!</definedName>
    <definedName name="HOLA">#REF!</definedName>
    <definedName name="hthrgere" localSheetId="2">[24]!ERR</definedName>
    <definedName name="hthrgere" localSheetId="17">[24]!ERR</definedName>
    <definedName name="hthrgere" localSheetId="18">[24]!ERR</definedName>
    <definedName name="hthrgere" localSheetId="19">[24]!ERR</definedName>
    <definedName name="hthrgere" localSheetId="20">[24]!ERR</definedName>
    <definedName name="hthrgere" localSheetId="21">[24]!ERR</definedName>
    <definedName name="hthrgere">[24]!ERR</definedName>
    <definedName name="I">'[35]Constantes Generales'!$B$3</definedName>
    <definedName name="IAU">[40]INSUMOS!#REF!</definedName>
    <definedName name="im">#REF!</definedName>
    <definedName name="IMP">'[14]BASE DATOS GENERALES'!$B$8</definedName>
    <definedName name="impresion">#REF!</definedName>
    <definedName name="Imprevistos">#REF!</definedName>
    <definedName name="Imprima">#REF!</definedName>
    <definedName name="imprimir" localSheetId="2">[1]!ERR</definedName>
    <definedName name="imprimir" localSheetId="17">[1]!ERR</definedName>
    <definedName name="imprimir" localSheetId="18">[1]!ERR</definedName>
    <definedName name="imprimir" localSheetId="19">[1]!ERR</definedName>
    <definedName name="imprimir" localSheetId="20">[1]!ERR</definedName>
    <definedName name="imprimir" localSheetId="21">[1]!ERR</definedName>
    <definedName name="imprimir">[1]!ERR</definedName>
    <definedName name="IN">#REF!</definedName>
    <definedName name="inf">#REF!</definedName>
    <definedName name="INGE">'[14]BASE DATOS GENERALES'!$B$22</definedName>
    <definedName name="INIC">#REF!</definedName>
    <definedName name="INSTALENTE">[9]EQUIPO!$F$127</definedName>
    <definedName name="INSTALH">[9]EQUIPO!$F$251</definedName>
    <definedName name="INSTALSUPE">[9]EQUIPO!$F$169</definedName>
    <definedName name="INSUM" localSheetId="2">[23]!ERR</definedName>
    <definedName name="INSUM" localSheetId="17">[23]!ERR</definedName>
    <definedName name="INSUM" localSheetId="18">[23]!ERR</definedName>
    <definedName name="INSUM" localSheetId="19">[23]!ERR</definedName>
    <definedName name="INSUM" localSheetId="20">[23]!ERR</definedName>
    <definedName name="INSUM" localSheetId="21">[23]!ERR</definedName>
    <definedName name="INSUM">[23]!ERR</definedName>
    <definedName name="INSUMOS">[18]AULA!$A$8:$F$492</definedName>
    <definedName name="INSUMOSTOTAL">[25]INSUMOS!$A$2:$L$116</definedName>
    <definedName name="INTERVENTORIA2">#REF!</definedName>
    <definedName name="iop" localSheetId="2">[8]!ERR</definedName>
    <definedName name="iop" localSheetId="17">[8]!ERR</definedName>
    <definedName name="iop" localSheetId="18">[8]!ERR</definedName>
    <definedName name="iop" localSheetId="19">[8]!ERR</definedName>
    <definedName name="iop" localSheetId="20">[8]!ERR</definedName>
    <definedName name="iop" localSheetId="21">[8]!ERR</definedName>
    <definedName name="iop">[8]!ERR</definedName>
    <definedName name="IOUHH" localSheetId="2">[1]!ERR</definedName>
    <definedName name="IOUHH" localSheetId="17">[1]!ERR</definedName>
    <definedName name="IOUHH" localSheetId="18">[1]!ERR</definedName>
    <definedName name="IOUHH" localSheetId="19">[1]!ERR</definedName>
    <definedName name="IOUHH" localSheetId="20">[1]!ERR</definedName>
    <definedName name="IOUHH" localSheetId="21">[1]!ERR</definedName>
    <definedName name="IOUHH">[1]!ERR</definedName>
    <definedName name="IOUHH_1" localSheetId="2">ERR</definedName>
    <definedName name="IOUHH_1" localSheetId="17">ERR</definedName>
    <definedName name="IOUHH_1" localSheetId="18">ERR</definedName>
    <definedName name="IOUHH_1" localSheetId="19">ERR</definedName>
    <definedName name="IOUHH_1" localSheetId="20">ERR</definedName>
    <definedName name="IOUHH_1" localSheetId="21">ERR</definedName>
    <definedName name="IOUHH_1">ERR</definedName>
    <definedName name="IOUHH_2" localSheetId="2">ERR</definedName>
    <definedName name="IOUHH_2" localSheetId="17">ERR</definedName>
    <definedName name="IOUHH_2" localSheetId="18">ERR</definedName>
    <definedName name="IOUHH_2" localSheetId="19">ERR</definedName>
    <definedName name="IOUHH_2" localSheetId="20">ERR</definedName>
    <definedName name="IOUHH_2" localSheetId="21">ERR</definedName>
    <definedName name="IOUHH_2">ERR</definedName>
    <definedName name="IOUHH_4" localSheetId="2">ERR</definedName>
    <definedName name="IOUHH_4" localSheetId="17">ERR</definedName>
    <definedName name="IOUHH_4" localSheetId="18">ERR</definedName>
    <definedName name="IOUHH_4" localSheetId="19">ERR</definedName>
    <definedName name="IOUHH_4" localSheetId="20">ERR</definedName>
    <definedName name="IOUHH_4" localSheetId="21">ERR</definedName>
    <definedName name="IOUHH_4">ERR</definedName>
    <definedName name="IOUHH_6" localSheetId="2">ERR</definedName>
    <definedName name="IOUHH_6" localSheetId="17">ERR</definedName>
    <definedName name="IOUHH_6" localSheetId="18">ERR</definedName>
    <definedName name="IOUHH_6" localSheetId="19">ERR</definedName>
    <definedName name="IOUHH_6" localSheetId="20">ERR</definedName>
    <definedName name="IOUHH_6" localSheetId="21">ERR</definedName>
    <definedName name="IOUHH_6">ERR</definedName>
    <definedName name="IOUHH_7" localSheetId="2">ERR</definedName>
    <definedName name="IOUHH_7" localSheetId="17">ERR</definedName>
    <definedName name="IOUHH_7" localSheetId="18">ERR</definedName>
    <definedName name="IOUHH_7" localSheetId="19">ERR</definedName>
    <definedName name="IOUHH_7" localSheetId="20">ERR</definedName>
    <definedName name="IOUHH_7" localSheetId="21">ERR</definedName>
    <definedName name="IOUHH_7">ERR</definedName>
    <definedName name="IOUHH_8" localSheetId="2">ERR</definedName>
    <definedName name="IOUHH_8" localSheetId="17">ERR</definedName>
    <definedName name="IOUHH_8" localSheetId="18">ERR</definedName>
    <definedName name="IOUHH_8" localSheetId="19">ERR</definedName>
    <definedName name="IOUHH_8" localSheetId="20">ERR</definedName>
    <definedName name="IOUHH_8" localSheetId="21">ERR</definedName>
    <definedName name="IOUHH_8">ERR</definedName>
    <definedName name="Israel">#REF!,#REF!,#REF!,#REF!,#REF!,#REF!,#REF!,#REF!,#REF!</definedName>
    <definedName name="ITEM" localSheetId="0">#REF!</definedName>
    <definedName name="ITEM">#REF!</definedName>
    <definedName name="ITEM100">[27]ITEMS!#REF!</definedName>
    <definedName name="ITEM101">[27]ITEMS!#REF!</definedName>
    <definedName name="ITEM102">[27]ITEMS!#REF!</definedName>
    <definedName name="ITEM103">[27]ITEMS!#REF!</definedName>
    <definedName name="ITEM104">[27]ITEMS!#REF!</definedName>
    <definedName name="ITEM105">[27]ITEMS!#REF!</definedName>
    <definedName name="ITEM106">[27]ITEMS!#REF!</definedName>
    <definedName name="ITEM107">[27]ITEMS!#REF!</definedName>
    <definedName name="ITEM201.1">#REF!</definedName>
    <definedName name="ITEM201.2">#REF!</definedName>
    <definedName name="ITEM201.3">#REF!</definedName>
    <definedName name="ITEM210.2">#REF!</definedName>
    <definedName name="ITEM210.3">#REF!</definedName>
    <definedName name="ITEM211.1">#REF!</definedName>
    <definedName name="ITEM220.1">#REF!</definedName>
    <definedName name="ITEM222">'[20]1'!#REF!</definedName>
    <definedName name="ITEM230">#REF!</definedName>
    <definedName name="item320">#REF!</definedName>
    <definedName name="ITEM330">#REF!</definedName>
    <definedName name="ITEM410">#REF!</definedName>
    <definedName name="ITEM420">#REF!</definedName>
    <definedName name="ITEM450">#REF!</definedName>
    <definedName name="ITEM49">[27]ITEMS!#REF!</definedName>
    <definedName name="ITEM50">[27]ITEMS!#REF!</definedName>
    <definedName name="ITEM51">[27]ITEMS!#REF!</definedName>
    <definedName name="ITEM52">[27]ITEMS!#REF!</definedName>
    <definedName name="ITEM53">[27]ITEMS!#REF!</definedName>
    <definedName name="ITEM54">[27]ITEMS!#REF!</definedName>
    <definedName name="ITEM55">[27]ITEMS!#REF!</definedName>
    <definedName name="ITEM56">[27]ITEMS!#REF!</definedName>
    <definedName name="ITEM57">[27]ITEMS!#REF!</definedName>
    <definedName name="ITEM58">[27]ITEMS!#REF!</definedName>
    <definedName name="ITEM59">[27]ITEMS!#REF!</definedName>
    <definedName name="ITEM60">[27]ITEMS!#REF!</definedName>
    <definedName name="ITEM61">[27]ITEMS!#REF!</definedName>
    <definedName name="ITEM610">#REF!</definedName>
    <definedName name="ITEM62">[27]ITEMS!#REF!</definedName>
    <definedName name="ITEM63">[27]ITEMS!#REF!</definedName>
    <definedName name="ITEM630.4">#REF!</definedName>
    <definedName name="ITEM630.5">#REF!</definedName>
    <definedName name="ITEM630.6">#REF!</definedName>
    <definedName name="ITEM630.7">#REF!</definedName>
    <definedName name="ITEM630.8">#REF!</definedName>
    <definedName name="ITEM632">#REF!</definedName>
    <definedName name="ITEM64">[27]ITEMS!#REF!</definedName>
    <definedName name="ITEM640">#REF!</definedName>
    <definedName name="ITEM65">[27]ITEMS!#REF!</definedName>
    <definedName name="ITEM66">[27]ITEMS!#REF!</definedName>
    <definedName name="ITEM661">#REF!</definedName>
    <definedName name="ITEM67">[27]ITEMS!#REF!</definedName>
    <definedName name="ITEM671">#REF!</definedName>
    <definedName name="ITEM68">[27]ITEMS!#REF!</definedName>
    <definedName name="ITEM681">#REF!</definedName>
    <definedName name="ITEM69">[27]ITEMS!#REF!</definedName>
    <definedName name="ITEM7.1">#REF!</definedName>
    <definedName name="ITEM7.2">#REF!</definedName>
    <definedName name="ITEM7.3">#REF!</definedName>
    <definedName name="ITEM7.5">#REF!</definedName>
    <definedName name="ITEM70">[27]ITEMS!#REF!</definedName>
    <definedName name="ITEM704">#REF!</definedName>
    <definedName name="ITEM71">[27]ITEMS!#REF!</definedName>
    <definedName name="ITEM72">[27]ITEMS!#REF!</definedName>
    <definedName name="ITEM720">#REF!</definedName>
    <definedName name="ITEM73">[27]ITEMS!#REF!</definedName>
    <definedName name="ITEM74">[27]ITEMS!#REF!</definedName>
    <definedName name="ITEM75">[27]ITEMS!#REF!</definedName>
    <definedName name="ITEM76">[27]ITEMS!#REF!</definedName>
    <definedName name="ITEM77">[27]ITEMS!#REF!</definedName>
    <definedName name="ITEM78">[27]ITEMS!#REF!</definedName>
    <definedName name="ITEM79">[27]ITEMS!#REF!</definedName>
    <definedName name="ITEM80">[27]ITEMS!#REF!</definedName>
    <definedName name="ITEM81">[27]ITEMS!#REF!</definedName>
    <definedName name="ITEM82">[27]ITEMS!#REF!</definedName>
    <definedName name="ITEM83">[27]ITEMS!#REF!</definedName>
    <definedName name="ITEM84">[27]ITEMS!#REF!</definedName>
    <definedName name="ITEM85">[27]ITEMS!#REF!</definedName>
    <definedName name="ITEM86">[27]ITEMS!#REF!</definedName>
    <definedName name="ITEM87">[27]ITEMS!#REF!</definedName>
    <definedName name="ITEM88">[27]ITEMS!#REF!</definedName>
    <definedName name="ITEM89">[27]ITEMS!#REF!</definedName>
    <definedName name="ITEM90">[27]ITEMS!#REF!</definedName>
    <definedName name="ITEM900">#REF!</definedName>
    <definedName name="ITEM91">[27]ITEMS!#REF!</definedName>
    <definedName name="ITEM92">[27]ITEMS!#REF!</definedName>
    <definedName name="ITEM93">[27]ITEMS!#REF!</definedName>
    <definedName name="ITEM94">[27]ITEMS!#REF!</definedName>
    <definedName name="ITEM95">[27]ITEMS!#REF!</definedName>
    <definedName name="ITEM96">[27]ITEMS!#REF!</definedName>
    <definedName name="ITEM97">[27]ITEMS!#REF!</definedName>
    <definedName name="ITEM98">[27]ITEMS!#REF!</definedName>
    <definedName name="ITEM99">[27]ITEMS!#REF!</definedName>
    <definedName name="ITEMS" localSheetId="0">#REF!</definedName>
    <definedName name="ITEMS">#REF!</definedName>
    <definedName name="ITEMSRESUMEN">'[25]ITEMS RESUMIDOS'!$A$2:$D$34</definedName>
    <definedName name="ITEN320">#REF!</definedName>
    <definedName name="iuo" localSheetId="2">[8]!ERR</definedName>
    <definedName name="iuo" localSheetId="17">[8]!ERR</definedName>
    <definedName name="iuo" localSheetId="18">[8]!ERR</definedName>
    <definedName name="iuo" localSheetId="19">[8]!ERR</definedName>
    <definedName name="iuo" localSheetId="20">[8]!ERR</definedName>
    <definedName name="iuo" localSheetId="21">[8]!ERR</definedName>
    <definedName name="iuo">[8]!ERR</definedName>
    <definedName name="IVA">[41]precios!$D$168</definedName>
    <definedName name="IVAN" localSheetId="2">[1]!ERR</definedName>
    <definedName name="IVAN" localSheetId="17">[1]!ERR</definedName>
    <definedName name="IVAN" localSheetId="18">[1]!ERR</definedName>
    <definedName name="IVAN" localSheetId="19">[1]!ERR</definedName>
    <definedName name="IVAN" localSheetId="20">[1]!ERR</definedName>
    <definedName name="IVAN" localSheetId="21">[1]!ERR</definedName>
    <definedName name="IVAN">[1]!ERR</definedName>
    <definedName name="j" localSheetId="2">[1]!ERR</definedName>
    <definedName name="j" localSheetId="17">[1]!ERR</definedName>
    <definedName name="j" localSheetId="18">[1]!ERR</definedName>
    <definedName name="j" localSheetId="19">[1]!ERR</definedName>
    <definedName name="j" localSheetId="20">[1]!ERR</definedName>
    <definedName name="j" localSheetId="21">[1]!ERR</definedName>
    <definedName name="j">[1]!ERR</definedName>
    <definedName name="jj" localSheetId="2">[2]!ERR</definedName>
    <definedName name="jj" localSheetId="17">[2]!ERR</definedName>
    <definedName name="jj" localSheetId="18">[2]!ERR</definedName>
    <definedName name="jj" localSheetId="19">[2]!ERR</definedName>
    <definedName name="jj" localSheetId="20">[2]!ERR</definedName>
    <definedName name="jj" localSheetId="21">[2]!ERR</definedName>
    <definedName name="jj">[2]!ERR</definedName>
    <definedName name="JJ_1" localSheetId="2">ERR</definedName>
    <definedName name="JJ_1" localSheetId="17">ERR</definedName>
    <definedName name="JJ_1" localSheetId="18">ERR</definedName>
    <definedName name="JJ_1" localSheetId="19">ERR</definedName>
    <definedName name="JJ_1" localSheetId="20">ERR</definedName>
    <definedName name="JJ_1" localSheetId="21">ERR</definedName>
    <definedName name="JJ_1">ERR</definedName>
    <definedName name="JJ_2" localSheetId="2">ERR</definedName>
    <definedName name="JJ_2" localSheetId="17">ERR</definedName>
    <definedName name="JJ_2" localSheetId="18">ERR</definedName>
    <definedName name="JJ_2" localSheetId="19">ERR</definedName>
    <definedName name="JJ_2" localSheetId="20">ERR</definedName>
    <definedName name="JJ_2" localSheetId="21">ERR</definedName>
    <definedName name="JJ_2">ERR</definedName>
    <definedName name="JJ_4" localSheetId="2">ERR</definedName>
    <definedName name="JJ_4" localSheetId="17">ERR</definedName>
    <definedName name="JJ_4" localSheetId="18">ERR</definedName>
    <definedName name="JJ_4" localSheetId="19">ERR</definedName>
    <definedName name="JJ_4" localSheetId="20">ERR</definedName>
    <definedName name="JJ_4" localSheetId="21">ERR</definedName>
    <definedName name="JJ_4">ERR</definedName>
    <definedName name="JJ_6" localSheetId="2">ERR</definedName>
    <definedName name="JJ_6" localSheetId="17">ERR</definedName>
    <definedName name="JJ_6" localSheetId="18">ERR</definedName>
    <definedName name="JJ_6" localSheetId="19">ERR</definedName>
    <definedName name="JJ_6" localSheetId="20">ERR</definedName>
    <definedName name="JJ_6" localSheetId="21">ERR</definedName>
    <definedName name="JJ_6">ERR</definedName>
    <definedName name="JJ_7" localSheetId="2">ERR</definedName>
    <definedName name="JJ_7" localSheetId="17">ERR</definedName>
    <definedName name="JJ_7" localSheetId="18">ERR</definedName>
    <definedName name="JJ_7" localSheetId="19">ERR</definedName>
    <definedName name="JJ_7" localSheetId="20">ERR</definedName>
    <definedName name="JJ_7" localSheetId="21">ERR</definedName>
    <definedName name="JJ_7">ERR</definedName>
    <definedName name="JJ_8" localSheetId="2">ERR</definedName>
    <definedName name="JJ_8" localSheetId="17">ERR</definedName>
    <definedName name="JJ_8" localSheetId="18">ERR</definedName>
    <definedName name="JJ_8" localSheetId="19">ERR</definedName>
    <definedName name="JJ_8" localSheetId="20">ERR</definedName>
    <definedName name="JJ_8" localSheetId="21">ERR</definedName>
    <definedName name="JJ_8">ERR</definedName>
    <definedName name="JKJ" localSheetId="2">[1]!ERR</definedName>
    <definedName name="JKJ" localSheetId="17">[1]!ERR</definedName>
    <definedName name="JKJ" localSheetId="18">[1]!ERR</definedName>
    <definedName name="JKJ" localSheetId="19">[1]!ERR</definedName>
    <definedName name="JKJ" localSheetId="20">[1]!ERR</definedName>
    <definedName name="JKJ" localSheetId="21">[1]!ERR</definedName>
    <definedName name="JKJ">[1]!ERR</definedName>
    <definedName name="JOHNNY" localSheetId="2">[2]!ERR</definedName>
    <definedName name="JOHNNY" localSheetId="17">[2]!ERR</definedName>
    <definedName name="JOHNNY" localSheetId="18">[2]!ERR</definedName>
    <definedName name="JOHNNY" localSheetId="19">[2]!ERR</definedName>
    <definedName name="JOHNNY" localSheetId="20">[2]!ERR</definedName>
    <definedName name="JOHNNY" localSheetId="21">[2]!ERR</definedName>
    <definedName name="JOHNNY">[2]!ERR</definedName>
    <definedName name="JOHNNY_1" localSheetId="2">ERR</definedName>
    <definedName name="JOHNNY_1" localSheetId="17">ERR</definedName>
    <definedName name="JOHNNY_1" localSheetId="18">ERR</definedName>
    <definedName name="JOHNNY_1" localSheetId="19">ERR</definedName>
    <definedName name="JOHNNY_1" localSheetId="20">ERR</definedName>
    <definedName name="JOHNNY_1" localSheetId="21">ERR</definedName>
    <definedName name="JOHNNY_1">ERR</definedName>
    <definedName name="JOHNNY_2" localSheetId="2">ERR</definedName>
    <definedName name="JOHNNY_2" localSheetId="17">ERR</definedName>
    <definedName name="JOHNNY_2" localSheetId="18">ERR</definedName>
    <definedName name="JOHNNY_2" localSheetId="19">ERR</definedName>
    <definedName name="JOHNNY_2" localSheetId="20">ERR</definedName>
    <definedName name="JOHNNY_2" localSheetId="21">ERR</definedName>
    <definedName name="JOHNNY_2">ERR</definedName>
    <definedName name="JOHNNY_4" localSheetId="2">ERR</definedName>
    <definedName name="JOHNNY_4" localSheetId="17">ERR</definedName>
    <definedName name="JOHNNY_4" localSheetId="18">ERR</definedName>
    <definedName name="JOHNNY_4" localSheetId="19">ERR</definedName>
    <definedName name="JOHNNY_4" localSheetId="20">ERR</definedName>
    <definedName name="JOHNNY_4" localSheetId="21">ERR</definedName>
    <definedName name="JOHNNY_4">ERR</definedName>
    <definedName name="JOHNNY_6" localSheetId="2">ERR</definedName>
    <definedName name="JOHNNY_6" localSheetId="17">ERR</definedName>
    <definedName name="JOHNNY_6" localSheetId="18">ERR</definedName>
    <definedName name="JOHNNY_6" localSheetId="19">ERR</definedName>
    <definedName name="JOHNNY_6" localSheetId="20">ERR</definedName>
    <definedName name="JOHNNY_6" localSheetId="21">ERR</definedName>
    <definedName name="JOHNNY_6">ERR</definedName>
    <definedName name="JOHNNY_7" localSheetId="2">ERR</definedName>
    <definedName name="JOHNNY_7" localSheetId="17">ERR</definedName>
    <definedName name="JOHNNY_7" localSheetId="18">ERR</definedName>
    <definedName name="JOHNNY_7" localSheetId="19">ERR</definedName>
    <definedName name="JOHNNY_7" localSheetId="20">ERR</definedName>
    <definedName name="JOHNNY_7" localSheetId="21">ERR</definedName>
    <definedName name="JOHNNY_7">ERR</definedName>
    <definedName name="JOHNNY_8" localSheetId="2">ERR</definedName>
    <definedName name="JOHNNY_8" localSheetId="17">ERR</definedName>
    <definedName name="JOHNNY_8" localSheetId="18">ERR</definedName>
    <definedName name="JOHNNY_8" localSheetId="19">ERR</definedName>
    <definedName name="JOHNNY_8" localSheetId="20">ERR</definedName>
    <definedName name="JOHNNY_8" localSheetId="21">ERR</definedName>
    <definedName name="JOHNNY_8">ERR</definedName>
    <definedName name="Juanita">#REF!,#REF!,#REF!,#REF!,#REF!,#REF!,#REF!,#REF!,#REF!</definedName>
    <definedName name="KITAIS">[9]Hoja3!$F$1521</definedName>
    <definedName name="KJJJ" localSheetId="0">#REF!</definedName>
    <definedName name="KJJJ">#REF!</definedName>
    <definedName name="KK" localSheetId="2">[22]!ERR</definedName>
    <definedName name="KK" localSheetId="17">[22]!ERR</definedName>
    <definedName name="KK" localSheetId="18">[22]!ERR</definedName>
    <definedName name="KK" localSheetId="19">[22]!ERR</definedName>
    <definedName name="KK" localSheetId="20">[22]!ERR</definedName>
    <definedName name="KK" localSheetId="21">[22]!ERR</definedName>
    <definedName name="KK">[22]!ERR</definedName>
    <definedName name="kl" localSheetId="2">[2]!ERR</definedName>
    <definedName name="kl" localSheetId="17">[2]!ERR</definedName>
    <definedName name="kl" localSheetId="18">[2]!ERR</definedName>
    <definedName name="kl" localSheetId="19">[2]!ERR</definedName>
    <definedName name="kl" localSheetId="20">[2]!ERR</definedName>
    <definedName name="kl" localSheetId="21">[2]!ERR</definedName>
    <definedName name="kl">[2]!ERR</definedName>
    <definedName name="L" localSheetId="2">[5]!ERR</definedName>
    <definedName name="L" localSheetId="17">[5]!ERR</definedName>
    <definedName name="L" localSheetId="18">[5]!ERR</definedName>
    <definedName name="L" localSheetId="19">[5]!ERR</definedName>
    <definedName name="L" localSheetId="20">[5]!ERR</definedName>
    <definedName name="L" localSheetId="21">[5]!ERR</definedName>
    <definedName name="L">[5]!ERR</definedName>
    <definedName name="LAD">[13]CONS!$E$30</definedName>
    <definedName name="lala" localSheetId="0">#REF!</definedName>
    <definedName name="lala">#REF!</definedName>
    <definedName name="largovr">#REF!</definedName>
    <definedName name="letra">#REF!</definedName>
    <definedName name="LIMP">[9]TUBERIA!$F$86</definedName>
    <definedName name="LISTADO">#REF!</definedName>
    <definedName name="LL" localSheetId="2">[2]!ERR</definedName>
    <definedName name="LL" localSheetId="17">[2]!ERR</definedName>
    <definedName name="LL" localSheetId="18">[2]!ERR</definedName>
    <definedName name="LL" localSheetId="19">[2]!ERR</definedName>
    <definedName name="LL" localSheetId="20">[2]!ERR</definedName>
    <definedName name="LL" localSheetId="21">[2]!ERR</definedName>
    <definedName name="LL">[2]!ERR</definedName>
    <definedName name="llkk" localSheetId="2">ERR</definedName>
    <definedName name="llkk" localSheetId="17">ERR</definedName>
    <definedName name="llkk" localSheetId="18">ERR</definedName>
    <definedName name="llkk" localSheetId="19">ERR</definedName>
    <definedName name="llkk" localSheetId="20">ERR</definedName>
    <definedName name="llkk" localSheetId="21">ERR</definedName>
    <definedName name="llkk">ERR</definedName>
    <definedName name="llkk_6" localSheetId="2">ERR</definedName>
    <definedName name="llkk_6" localSheetId="17">ERR</definedName>
    <definedName name="llkk_6" localSheetId="18">ERR</definedName>
    <definedName name="llkk_6" localSheetId="19">ERR</definedName>
    <definedName name="llkk_6" localSheetId="20">ERR</definedName>
    <definedName name="llkk_6" localSheetId="21">ERR</definedName>
    <definedName name="llkk_6">ERR</definedName>
    <definedName name="llkk_7" localSheetId="2">ERR</definedName>
    <definedName name="llkk_7" localSheetId="17">ERR</definedName>
    <definedName name="llkk_7" localSheetId="18">ERR</definedName>
    <definedName name="llkk_7" localSheetId="19">ERR</definedName>
    <definedName name="llkk_7" localSheetId="20">ERR</definedName>
    <definedName name="llkk_7" localSheetId="21">ERR</definedName>
    <definedName name="llkk_7">ERR</definedName>
    <definedName name="llkk_8" localSheetId="2">ERR</definedName>
    <definedName name="llkk_8" localSheetId="17">ERR</definedName>
    <definedName name="llkk_8" localSheetId="18">ERR</definedName>
    <definedName name="llkk_8" localSheetId="19">ERR</definedName>
    <definedName name="llkk_8" localSheetId="20">ERR</definedName>
    <definedName name="llkk_8" localSheetId="21">ERR</definedName>
    <definedName name="llkk_8">ERR</definedName>
    <definedName name="LLLLL">#REF!</definedName>
    <definedName name="LO">#REF!</definedName>
    <definedName name="LOCAL">'[9]1.1'!$F$46</definedName>
    <definedName name="log" localSheetId="2">[8]!ERR</definedName>
    <definedName name="log" localSheetId="17">[8]!ERR</definedName>
    <definedName name="log" localSheetId="18">[8]!ERR</definedName>
    <definedName name="log" localSheetId="19">[8]!ERR</definedName>
    <definedName name="log" localSheetId="20">[8]!ERR</definedName>
    <definedName name="log" localSheetId="21">[8]!ERR</definedName>
    <definedName name="log">[8]!ERR</definedName>
    <definedName name="LOGIT" localSheetId="2">[23]!ERR</definedName>
    <definedName name="LOGIT" localSheetId="17">[23]!ERR</definedName>
    <definedName name="LOGIT" localSheetId="18">[23]!ERR</definedName>
    <definedName name="LOGIT" localSheetId="19">[23]!ERR</definedName>
    <definedName name="LOGIT" localSheetId="20">[23]!ERR</definedName>
    <definedName name="LOGIT" localSheetId="21">[23]!ERR</definedName>
    <definedName name="LOGIT">[23]!ERR</definedName>
    <definedName name="LOGO" localSheetId="2">[2]!ERR</definedName>
    <definedName name="LOGO" localSheetId="17">[2]!ERR</definedName>
    <definedName name="LOGO" localSheetId="18">[2]!ERR</definedName>
    <definedName name="LOGO" localSheetId="19">[2]!ERR</definedName>
    <definedName name="LOGO" localSheetId="20">[2]!ERR</definedName>
    <definedName name="LOGO" localSheetId="21">[2]!ERR</definedName>
    <definedName name="LOGO">[2]!ERR</definedName>
    <definedName name="LOGO_1" localSheetId="2">ERR</definedName>
    <definedName name="LOGO_1" localSheetId="17">ERR</definedName>
    <definedName name="LOGO_1" localSheetId="18">ERR</definedName>
    <definedName name="LOGO_1" localSheetId="19">ERR</definedName>
    <definedName name="LOGO_1" localSheetId="20">ERR</definedName>
    <definedName name="LOGO_1" localSheetId="21">ERR</definedName>
    <definedName name="LOGO_1">ERR</definedName>
    <definedName name="LOGO_2" localSheetId="2">ERR</definedName>
    <definedName name="LOGO_2" localSheetId="17">ERR</definedName>
    <definedName name="LOGO_2" localSheetId="18">ERR</definedName>
    <definedName name="LOGO_2" localSheetId="19">ERR</definedName>
    <definedName name="LOGO_2" localSheetId="20">ERR</definedName>
    <definedName name="LOGO_2" localSheetId="21">ERR</definedName>
    <definedName name="LOGO_2">ERR</definedName>
    <definedName name="LOGO_4" localSheetId="2">ERR</definedName>
    <definedName name="LOGO_4" localSheetId="17">ERR</definedName>
    <definedName name="LOGO_4" localSheetId="18">ERR</definedName>
    <definedName name="LOGO_4" localSheetId="19">ERR</definedName>
    <definedName name="LOGO_4" localSheetId="20">ERR</definedName>
    <definedName name="LOGO_4" localSheetId="21">ERR</definedName>
    <definedName name="LOGO_4">ERR</definedName>
    <definedName name="LOGO_6" localSheetId="2">ERR</definedName>
    <definedName name="LOGO_6" localSheetId="17">ERR</definedName>
    <definedName name="LOGO_6" localSheetId="18">ERR</definedName>
    <definedName name="LOGO_6" localSheetId="19">ERR</definedName>
    <definedName name="LOGO_6" localSheetId="20">ERR</definedName>
    <definedName name="LOGO_6" localSheetId="21">ERR</definedName>
    <definedName name="LOGO_6">ERR</definedName>
    <definedName name="LOGO_7" localSheetId="2">ERR</definedName>
    <definedName name="LOGO_7" localSheetId="17">ERR</definedName>
    <definedName name="LOGO_7" localSheetId="18">ERR</definedName>
    <definedName name="LOGO_7" localSheetId="19">ERR</definedName>
    <definedName name="LOGO_7" localSheetId="20">ERR</definedName>
    <definedName name="LOGO_7" localSheetId="21">ERR</definedName>
    <definedName name="LOGO_7">ERR</definedName>
    <definedName name="LOGO_8" localSheetId="2">ERR</definedName>
    <definedName name="LOGO_8" localSheetId="17">ERR</definedName>
    <definedName name="LOGO_8" localSheetId="18">ERR</definedName>
    <definedName name="LOGO_8" localSheetId="19">ERR</definedName>
    <definedName name="LOGO_8" localSheetId="20">ERR</definedName>
    <definedName name="LOGO_8" localSheetId="21">ERR</definedName>
    <definedName name="LOGO_8">ERR</definedName>
    <definedName name="LOGO1" localSheetId="2">[1]!ERR</definedName>
    <definedName name="LOGO1" localSheetId="17">[1]!ERR</definedName>
    <definedName name="LOGO1" localSheetId="18">[1]!ERR</definedName>
    <definedName name="LOGO1" localSheetId="19">[1]!ERR</definedName>
    <definedName name="LOGO1" localSheetId="20">[1]!ERR</definedName>
    <definedName name="LOGO1" localSheetId="21">[1]!ERR</definedName>
    <definedName name="LOGO1">[1]!ERR</definedName>
    <definedName name="LSDFDSJLF">#REF!</definedName>
    <definedName name="MAA" localSheetId="2">[1]!ERR</definedName>
    <definedName name="MAA" localSheetId="17">[1]!ERR</definedName>
    <definedName name="MAA" localSheetId="18">[1]!ERR</definedName>
    <definedName name="MAA" localSheetId="19">[1]!ERR</definedName>
    <definedName name="MAA" localSheetId="20">[1]!ERR</definedName>
    <definedName name="MAA" localSheetId="21">[1]!ERR</definedName>
    <definedName name="MAA">[1]!ERR</definedName>
    <definedName name="MACO">#REF!</definedName>
    <definedName name="mammma" localSheetId="2">[24]!ERR</definedName>
    <definedName name="mammma" localSheetId="17">[24]!ERR</definedName>
    <definedName name="mammma" localSheetId="18">[24]!ERR</definedName>
    <definedName name="mammma" localSheetId="19">[24]!ERR</definedName>
    <definedName name="mammma" localSheetId="20">[24]!ERR</definedName>
    <definedName name="mammma" localSheetId="21">[24]!ERR</definedName>
    <definedName name="mammma">[24]!ERR</definedName>
    <definedName name="MAN" localSheetId="0">#REF!</definedName>
    <definedName name="MAN">#REF!</definedName>
    <definedName name="MANB1">'[17]Datos Generales'!$B$30</definedName>
    <definedName name="MANB2">'[17]Datos Generales'!$B$31</definedName>
    <definedName name="MANB3">'[17]Datos Generales'!$B$32</definedName>
    <definedName name="MANC1">'[17]Datos Generales'!$B$35</definedName>
    <definedName name="MANC2">'[17]Datos Generales'!$B$36</definedName>
    <definedName name="MANCAR">'[17]Datos Generales'!$B$38</definedName>
    <definedName name="MANCO">'[17]Datos Generales'!$B$40</definedName>
    <definedName name="MANEX">'[17]Datos Generales'!$B$34</definedName>
    <definedName name="MANMO">'[17]Datos Generales'!$B$33</definedName>
    <definedName name="MANO">'[9]MANO DE OBRA'!$F$164</definedName>
    <definedName name="MANO_DE_OBRA" localSheetId="0">#REF!</definedName>
    <definedName name="MANO_DE_OBRA">#REF!</definedName>
    <definedName name="MANO100">[27]APU!#REF!</definedName>
    <definedName name="MANO101">[27]APU!#REF!</definedName>
    <definedName name="MANO102">[27]APU!#REF!</definedName>
    <definedName name="MANO103">[27]APU!#REF!</definedName>
    <definedName name="MANO104">[27]APU!#REF!</definedName>
    <definedName name="MANO105">[27]APU!#REF!</definedName>
    <definedName name="MANO106">[27]APU!#REF!</definedName>
    <definedName name="MANO107">[27]APU!#REF!</definedName>
    <definedName name="MANO49">[27]APU!#REF!</definedName>
    <definedName name="MANO50">[27]APU!#REF!</definedName>
    <definedName name="MANO51">[27]APU!#REF!</definedName>
    <definedName name="MANO52">[27]APU!#REF!</definedName>
    <definedName name="MANO53">[27]APU!#REF!</definedName>
    <definedName name="MANO54">[27]APU!#REF!</definedName>
    <definedName name="MANO55">[27]APU!#REF!</definedName>
    <definedName name="MANO56">[27]APU!#REF!</definedName>
    <definedName name="MANO57">[27]APU!#REF!</definedName>
    <definedName name="MANO58">[27]APU!#REF!</definedName>
    <definedName name="MANO59">[27]APU!#REF!</definedName>
    <definedName name="MANO60">[27]APU!#REF!</definedName>
    <definedName name="MANO61">[27]APU!#REF!</definedName>
    <definedName name="MANO62">[27]APU!#REF!</definedName>
    <definedName name="MANO63">[27]APU!#REF!</definedName>
    <definedName name="MANO64">[27]APU!#REF!</definedName>
    <definedName name="MANO65">[27]APU!#REF!</definedName>
    <definedName name="MANO66">[27]APU!#REF!</definedName>
    <definedName name="MANO67">[27]APU!#REF!</definedName>
    <definedName name="MANO68">[27]APU!#REF!</definedName>
    <definedName name="MANO69">[27]APU!#REF!</definedName>
    <definedName name="MANO70">[27]APU!#REF!</definedName>
    <definedName name="MANO71">[27]APU!#REF!</definedName>
    <definedName name="MANO72">[27]APU!#REF!</definedName>
    <definedName name="MANO73">[27]APU!#REF!</definedName>
    <definedName name="MANO74">[27]APU!#REF!</definedName>
    <definedName name="MANO75">[27]APU!#REF!</definedName>
    <definedName name="MANO76">[27]APU!#REF!</definedName>
    <definedName name="MANO77">[27]APU!#REF!</definedName>
    <definedName name="MANO78">[27]APU!#REF!</definedName>
    <definedName name="MANO79">[27]APU!#REF!</definedName>
    <definedName name="MANO80">[27]APU!#REF!</definedName>
    <definedName name="MANO81">[27]APU!#REF!</definedName>
    <definedName name="MANO82">[27]APU!#REF!</definedName>
    <definedName name="MANO83">[27]APU!#REF!</definedName>
    <definedName name="MANO84">[27]APU!#REF!</definedName>
    <definedName name="MANO85">[27]APU!#REF!</definedName>
    <definedName name="MANO86">[27]APU!#REF!</definedName>
    <definedName name="MANO87">[27]APU!#REF!</definedName>
    <definedName name="MANO88">[27]APU!#REF!</definedName>
    <definedName name="MANO89">[27]APU!#REF!</definedName>
    <definedName name="MANO90">[27]APU!#REF!</definedName>
    <definedName name="MANO91">[27]APU!#REF!</definedName>
    <definedName name="MANO92">[27]APU!#REF!</definedName>
    <definedName name="MANO93">[27]APU!#REF!</definedName>
    <definedName name="MANO94">[27]APU!#REF!</definedName>
    <definedName name="MANO95">[27]APU!#REF!</definedName>
    <definedName name="MANO96">[27]APU!#REF!</definedName>
    <definedName name="MANO97">[27]APU!#REF!</definedName>
    <definedName name="MANO98">[27]APU!#REF!</definedName>
    <definedName name="MANO99">[27]APU!#REF!</definedName>
    <definedName name="MANSOL">'[17]Datos Generales'!$B$41</definedName>
    <definedName name="MANV">'[17]Datos Generales'!$B$37</definedName>
    <definedName name="MANVOL">'[17]Datos Generales'!$B$39</definedName>
    <definedName name="maoge" localSheetId="2">[24]!ERR</definedName>
    <definedName name="maoge" localSheetId="17">[24]!ERR</definedName>
    <definedName name="maoge" localSheetId="18">[24]!ERR</definedName>
    <definedName name="maoge" localSheetId="19">[24]!ERR</definedName>
    <definedName name="maoge" localSheetId="20">[24]!ERR</definedName>
    <definedName name="maoge" localSheetId="21">[24]!ERR</definedName>
    <definedName name="maoge">[24]!ERR</definedName>
    <definedName name="MAP">'[42]PU (2)'!#REF!</definedName>
    <definedName name="MAQ">#REF!</definedName>
    <definedName name="MAQUINARIA">[25]MAQUINARIA!$A$2:$A$18</definedName>
    <definedName name="MAQUINARIATOTAL">[25]MAQUINARIA!$A$2:$L$18</definedName>
    <definedName name="MARIO" localSheetId="0">#REF!</definedName>
    <definedName name="MARIO">#REF!</definedName>
    <definedName name="MAT" localSheetId="0">#REF!</definedName>
    <definedName name="MAT">#REF!</definedName>
    <definedName name="MATE100">[27]APU!#REF!</definedName>
    <definedName name="MATE101">[27]APU!#REF!</definedName>
    <definedName name="MATE102">[27]APU!#REF!</definedName>
    <definedName name="MATE103">[27]APU!#REF!</definedName>
    <definedName name="MATE104">[27]APU!#REF!</definedName>
    <definedName name="MATE105">[27]APU!#REF!</definedName>
    <definedName name="MATE106">[27]APU!#REF!</definedName>
    <definedName name="MATE107">[27]APU!#REF!</definedName>
    <definedName name="MATE49">[27]APU!#REF!</definedName>
    <definedName name="MATE50">[27]APU!#REF!</definedName>
    <definedName name="MATE51">[27]APU!#REF!</definedName>
    <definedName name="MATE52">[27]APU!#REF!</definedName>
    <definedName name="MATE53">[27]APU!#REF!</definedName>
    <definedName name="MATE54">[27]APU!#REF!</definedName>
    <definedName name="MATE55">[27]APU!#REF!</definedName>
    <definedName name="MATE56">[27]APU!#REF!</definedName>
    <definedName name="MATE57">[27]APU!#REF!</definedName>
    <definedName name="MATE58">[27]APU!#REF!</definedName>
    <definedName name="MATE59">[27]APU!#REF!</definedName>
    <definedName name="MATE60">[27]APU!#REF!</definedName>
    <definedName name="MATE61">[27]APU!#REF!</definedName>
    <definedName name="MATE62">[27]APU!#REF!</definedName>
    <definedName name="MATE63">[27]APU!#REF!</definedName>
    <definedName name="MATE64">[27]APU!#REF!</definedName>
    <definedName name="MATE65">[27]APU!#REF!</definedName>
    <definedName name="MATE66">[27]APU!#REF!</definedName>
    <definedName name="MATE67">[27]APU!#REF!</definedName>
    <definedName name="MATE68">[27]APU!#REF!</definedName>
    <definedName name="MATE69">[27]APU!#REF!</definedName>
    <definedName name="MATE70">[27]APU!#REF!</definedName>
    <definedName name="MATE71">[27]APU!#REF!</definedName>
    <definedName name="MATE72">[27]APU!#REF!</definedName>
    <definedName name="MATE73">[27]APU!#REF!</definedName>
    <definedName name="MATE74">[27]APU!#REF!</definedName>
    <definedName name="MATE75">[27]APU!#REF!</definedName>
    <definedName name="MATE76">[27]APU!#REF!</definedName>
    <definedName name="MATE77">[27]APU!#REF!</definedName>
    <definedName name="MATE78">[27]APU!#REF!</definedName>
    <definedName name="MATE79">[27]APU!#REF!</definedName>
    <definedName name="MATE80">[27]APU!#REF!</definedName>
    <definedName name="MATE81">[27]APU!#REF!</definedName>
    <definedName name="MATE82">[27]APU!#REF!</definedName>
    <definedName name="MATE83">[27]APU!#REF!</definedName>
    <definedName name="MATE84">[27]APU!#REF!</definedName>
    <definedName name="MATE85">[27]APU!#REF!</definedName>
    <definedName name="MATE86">[27]APU!#REF!</definedName>
    <definedName name="MATE87">[27]APU!#REF!</definedName>
    <definedName name="MATE88">[27]APU!#REF!</definedName>
    <definedName name="MATE89">[27]APU!#REF!</definedName>
    <definedName name="MATE90">[27]APU!#REF!</definedName>
    <definedName name="MATE91">[27]APU!#REF!</definedName>
    <definedName name="MATE92">[27]APU!#REF!</definedName>
    <definedName name="MATE93">[27]APU!#REF!</definedName>
    <definedName name="MATE94">[27]APU!#REF!</definedName>
    <definedName name="MATE95">[27]APU!#REF!</definedName>
    <definedName name="MATE96">[27]APU!#REF!</definedName>
    <definedName name="MATE97">[27]APU!#REF!</definedName>
    <definedName name="MATE98">[27]APU!#REF!</definedName>
    <definedName name="MATE99">[27]APU!#REF!</definedName>
    <definedName name="MATERIAL">'[43]BASE DATOS MATERIALES'!$A$3:$A$3102</definedName>
    <definedName name="MATERIALES" localSheetId="0">#REF!</definedName>
    <definedName name="MATERIALES">#REF!</definedName>
    <definedName name="MEDIDOR">'[9]MANO DE OBRA'!$F$47</definedName>
    <definedName name="MEMORIAS">#REF!</definedName>
    <definedName name="mfsaifasidf" localSheetId="2">[1]!ERR</definedName>
    <definedName name="mfsaifasidf" localSheetId="17">[1]!ERR</definedName>
    <definedName name="mfsaifasidf" localSheetId="18">[1]!ERR</definedName>
    <definedName name="mfsaifasidf" localSheetId="19">[1]!ERR</definedName>
    <definedName name="mfsaifasidf" localSheetId="20">[1]!ERR</definedName>
    <definedName name="mfsaifasidf" localSheetId="21">[1]!ERR</definedName>
    <definedName name="mfsaifasidf">[1]!ERR</definedName>
    <definedName name="mi" localSheetId="2">[1]!ERR</definedName>
    <definedName name="mi" localSheetId="17">[1]!ERR</definedName>
    <definedName name="mi" localSheetId="18">[1]!ERR</definedName>
    <definedName name="mi" localSheetId="19">[1]!ERR</definedName>
    <definedName name="mi" localSheetId="20">[1]!ERR</definedName>
    <definedName name="mi" localSheetId="21">[1]!ERR</definedName>
    <definedName name="mi">[1]!ERR</definedName>
    <definedName name="mmm" localSheetId="2">[24]!ERR</definedName>
    <definedName name="mmm" localSheetId="17">[24]!ERR</definedName>
    <definedName name="mmm" localSheetId="18">[24]!ERR</definedName>
    <definedName name="mmm" localSheetId="19">[24]!ERR</definedName>
    <definedName name="mmm" localSheetId="20">[24]!ERR</definedName>
    <definedName name="mmm" localSheetId="21">[24]!ERR</definedName>
    <definedName name="mmm">[24]!ERR</definedName>
    <definedName name="MODIF12SEP12" hidden="1">#REF!</definedName>
    <definedName name="modificatoria2" localSheetId="2">[5]!ERR</definedName>
    <definedName name="modificatoria2" localSheetId="17">[5]!ERR</definedName>
    <definedName name="modificatoria2" localSheetId="18">[5]!ERR</definedName>
    <definedName name="modificatoria2" localSheetId="19">[5]!ERR</definedName>
    <definedName name="modificatoria2" localSheetId="20">[5]!ERR</definedName>
    <definedName name="modificatoria2" localSheetId="21">[5]!ERR</definedName>
    <definedName name="modificatoria2">[5]!ERR</definedName>
    <definedName name="MODIFICATORIA4">#REF!</definedName>
    <definedName name="MOMO" localSheetId="2">[23]!ERR</definedName>
    <definedName name="MOMO" localSheetId="17">[23]!ERR</definedName>
    <definedName name="MOMO" localSheetId="18">[23]!ERR</definedName>
    <definedName name="MOMO" localSheetId="19">[23]!ERR</definedName>
    <definedName name="MOMO" localSheetId="20">[23]!ERR</definedName>
    <definedName name="MOMO" localSheetId="21">[23]!ERR</definedName>
    <definedName name="MOMO">[23]!ERR</definedName>
    <definedName name="mortero" localSheetId="2">[2]!ERR</definedName>
    <definedName name="mortero" localSheetId="17">[2]!ERR</definedName>
    <definedName name="mortero" localSheetId="18">[2]!ERR</definedName>
    <definedName name="mortero" localSheetId="19">[2]!ERR</definedName>
    <definedName name="mortero" localSheetId="20">[2]!ERR</definedName>
    <definedName name="mortero" localSheetId="21">[2]!ERR</definedName>
    <definedName name="mortero">[2]!ERR</definedName>
    <definedName name="n">#REF!</definedName>
    <definedName name="nbo" localSheetId="2">[1]!ERR</definedName>
    <definedName name="nbo" localSheetId="17">[1]!ERR</definedName>
    <definedName name="nbo" localSheetId="18">[1]!ERR</definedName>
    <definedName name="nbo" localSheetId="19">[1]!ERR</definedName>
    <definedName name="nbo" localSheetId="20">[1]!ERR</definedName>
    <definedName name="nbo" localSheetId="21">[1]!ERR</definedName>
    <definedName name="nbo">[1]!ERR</definedName>
    <definedName name="NE" localSheetId="2">[33]!ERR</definedName>
    <definedName name="NE" localSheetId="17">[33]!ERR</definedName>
    <definedName name="NE" localSheetId="18">[33]!ERR</definedName>
    <definedName name="NE" localSheetId="19">[33]!ERR</definedName>
    <definedName name="NE" localSheetId="20">[33]!ERR</definedName>
    <definedName name="NE" localSheetId="21">[33]!ERR</definedName>
    <definedName name="NE">[33]!ERR</definedName>
    <definedName name="Ng">#REF!</definedName>
    <definedName name="NN">#REF!</definedName>
    <definedName name="nn23n23n">#REF!</definedName>
    <definedName name="NNN">#REF!</definedName>
    <definedName name="NNNNNNN">#REF!</definedName>
    <definedName name="NO" localSheetId="2">[2]!ERR</definedName>
    <definedName name="NO" localSheetId="17">[2]!ERR</definedName>
    <definedName name="NO" localSheetId="18">[2]!ERR</definedName>
    <definedName name="NO" localSheetId="19">[2]!ERR</definedName>
    <definedName name="NO" localSheetId="20">[2]!ERR</definedName>
    <definedName name="NO" localSheetId="21">[2]!ERR</definedName>
    <definedName name="NO">[2]!ERR</definedName>
    <definedName name="NO_1" localSheetId="2">ERR</definedName>
    <definedName name="NO_1" localSheetId="17">ERR</definedName>
    <definedName name="NO_1" localSheetId="18">ERR</definedName>
    <definedName name="NO_1" localSheetId="19">ERR</definedName>
    <definedName name="NO_1" localSheetId="20">ERR</definedName>
    <definedName name="NO_1" localSheetId="21">ERR</definedName>
    <definedName name="NO_1">ERR</definedName>
    <definedName name="NO_2" localSheetId="2">ERR</definedName>
    <definedName name="NO_2" localSheetId="17">ERR</definedName>
    <definedName name="NO_2" localSheetId="18">ERR</definedName>
    <definedName name="NO_2" localSheetId="19">ERR</definedName>
    <definedName name="NO_2" localSheetId="20">ERR</definedName>
    <definedName name="NO_2" localSheetId="21">ERR</definedName>
    <definedName name="NO_2">ERR</definedName>
    <definedName name="NO_4" localSheetId="2">ERR</definedName>
    <definedName name="NO_4" localSheetId="17">ERR</definedName>
    <definedName name="NO_4" localSheetId="18">ERR</definedName>
    <definedName name="NO_4" localSheetId="19">ERR</definedName>
    <definedName name="NO_4" localSheetId="20">ERR</definedName>
    <definedName name="NO_4" localSheetId="21">ERR</definedName>
    <definedName name="NO_4">ERR</definedName>
    <definedName name="NO_6" localSheetId="2">ERR</definedName>
    <definedName name="NO_6" localSheetId="17">ERR</definedName>
    <definedName name="NO_6" localSheetId="18">ERR</definedName>
    <definedName name="NO_6" localSheetId="19">ERR</definedName>
    <definedName name="NO_6" localSheetId="20">ERR</definedName>
    <definedName name="NO_6" localSheetId="21">ERR</definedName>
    <definedName name="NO_6">ERR</definedName>
    <definedName name="NO_7" localSheetId="2">ERR</definedName>
    <definedName name="NO_7" localSheetId="17">ERR</definedName>
    <definedName name="NO_7" localSheetId="18">ERR</definedName>
    <definedName name="NO_7" localSheetId="19">ERR</definedName>
    <definedName name="NO_7" localSheetId="20">ERR</definedName>
    <definedName name="NO_7" localSheetId="21">ERR</definedName>
    <definedName name="NO_7">ERR</definedName>
    <definedName name="NO_8" localSheetId="2">ERR</definedName>
    <definedName name="NO_8" localSheetId="17">ERR</definedName>
    <definedName name="NO_8" localSheetId="18">ERR</definedName>
    <definedName name="NO_8" localSheetId="19">ERR</definedName>
    <definedName name="NO_8" localSheetId="20">ERR</definedName>
    <definedName name="NO_8" localSheetId="21">ERR</definedName>
    <definedName name="NO_8">ERR</definedName>
    <definedName name="NOMINA10" localSheetId="2">[23]!ERR</definedName>
    <definedName name="NOMINA10" localSheetId="17">[23]!ERR</definedName>
    <definedName name="NOMINA10" localSheetId="18">[23]!ERR</definedName>
    <definedName name="NOMINA10" localSheetId="19">[23]!ERR</definedName>
    <definedName name="NOMINA10" localSheetId="20">[23]!ERR</definedName>
    <definedName name="NOMINA10" localSheetId="21">[23]!ERR</definedName>
    <definedName name="NOMINA10">[23]!ERR</definedName>
    <definedName name="NOW" localSheetId="2">[1]!ERR</definedName>
    <definedName name="NOW" localSheetId="17">[1]!ERR</definedName>
    <definedName name="NOW" localSheetId="18">[1]!ERR</definedName>
    <definedName name="NOW" localSheetId="19">[1]!ERR</definedName>
    <definedName name="NOW" localSheetId="20">[1]!ERR</definedName>
    <definedName name="NOW" localSheetId="21">[1]!ERR</definedName>
    <definedName name="NOW">[1]!ERR</definedName>
    <definedName name="Numero">#REF!</definedName>
    <definedName name="nvc" localSheetId="2">[8]!ERR</definedName>
    <definedName name="nvc" localSheetId="17">[8]!ERR</definedName>
    <definedName name="nvc" localSheetId="18">[8]!ERR</definedName>
    <definedName name="nvc" localSheetId="19">[8]!ERR</definedName>
    <definedName name="nvc" localSheetId="20">[8]!ERR</definedName>
    <definedName name="nvc" localSheetId="21">[8]!ERR</definedName>
    <definedName name="nvc">[8]!ERR</definedName>
    <definedName name="Ñ" localSheetId="2">[1]!ERR</definedName>
    <definedName name="Ñ" localSheetId="17">[1]!ERR</definedName>
    <definedName name="Ñ" localSheetId="18">[1]!ERR</definedName>
    <definedName name="Ñ" localSheetId="19">[1]!ERR</definedName>
    <definedName name="Ñ" localSheetId="20">[1]!ERR</definedName>
    <definedName name="Ñ" localSheetId="21">[1]!ERR</definedName>
    <definedName name="Ñ">[1]!ERR</definedName>
    <definedName name="ÑÑ" localSheetId="2">[2]!ERR</definedName>
    <definedName name="ÑÑ" localSheetId="17">[2]!ERR</definedName>
    <definedName name="ÑÑ" localSheetId="18">[2]!ERR</definedName>
    <definedName name="ÑÑ" localSheetId="19">[2]!ERR</definedName>
    <definedName name="ÑÑ" localSheetId="20">[2]!ERR</definedName>
    <definedName name="ÑÑ" localSheetId="21">[2]!ERR</definedName>
    <definedName name="ÑÑ">[2]!ERR</definedName>
    <definedName name="ññp" localSheetId="2">[8]!ERR</definedName>
    <definedName name="ññp" localSheetId="17">[8]!ERR</definedName>
    <definedName name="ññp" localSheetId="18">[8]!ERR</definedName>
    <definedName name="ññp" localSheetId="19">[8]!ERR</definedName>
    <definedName name="ññp" localSheetId="20">[8]!ERR</definedName>
    <definedName name="ññp" localSheetId="21">[8]!ERR</definedName>
    <definedName name="ññp">[8]!ERR</definedName>
    <definedName name="OBR">'[14]BASE DATOS GENERALES'!$A$1</definedName>
    <definedName name="OBRA">[18]ITEMS!$B$3</definedName>
    <definedName name="OBRE">'[14]BASE DATOS GENERALES'!$B$14</definedName>
    <definedName name="observaciones">#REF!</definedName>
    <definedName name="OBSERVACIONES10">#REF!</definedName>
    <definedName name="OBSERVACIONES11">#REF!</definedName>
    <definedName name="OBSERVACIONES12">#REF!</definedName>
    <definedName name="OBSERVACIONES13">#REF!</definedName>
    <definedName name="OBSERVACIONES14">#REF!</definedName>
    <definedName name="OBSERVACIONES15">#REF!</definedName>
    <definedName name="OBSERVACIONES16">#REF!</definedName>
    <definedName name="OBSERVACIONES17">#REF!</definedName>
    <definedName name="OBSERVACIONES18">#REF!</definedName>
    <definedName name="OBSERVACIONES19">#REF!</definedName>
    <definedName name="OBSERVACIONES2">#REF!</definedName>
    <definedName name="OBSERVACIONES20">#REF!</definedName>
    <definedName name="OBSERVACIONES21">#REF!</definedName>
    <definedName name="OBSERVACIONES22">#REF!</definedName>
    <definedName name="OBSERVACIONES23">#REF!</definedName>
    <definedName name="OBSERVACIONES24">#REF!</definedName>
    <definedName name="OBSERVACIONES25">#REF!</definedName>
    <definedName name="OBSERVACIONES26">#REF!</definedName>
    <definedName name="OBSERVACIONES27">#REF!</definedName>
    <definedName name="OBSERVACIONES28">#REF!</definedName>
    <definedName name="OBSERVACIONES29">#REF!</definedName>
    <definedName name="OBSERVACIONES3">#REF!</definedName>
    <definedName name="OBSERVACIONES30">#REF!</definedName>
    <definedName name="OBSERVACIONES31">#REF!</definedName>
    <definedName name="OBSERVACIONES32">#REF!</definedName>
    <definedName name="OBSERVACIONES33">#REF!</definedName>
    <definedName name="OBSERVACIONES34">#REF!</definedName>
    <definedName name="OBSERVACIONES35">#REF!</definedName>
    <definedName name="OBSERVACIONES36">#REF!</definedName>
    <definedName name="OBSERVACIONES37">#REF!</definedName>
    <definedName name="OBSERVACIONES38">#REF!</definedName>
    <definedName name="OBSERVACIONES39">#REF!</definedName>
    <definedName name="OBSERVACIONES4">#REF!</definedName>
    <definedName name="OBSERVACIONES40">#REF!</definedName>
    <definedName name="OBSERVACIONES41">#REF!</definedName>
    <definedName name="OBSERVACIONES42">#REF!</definedName>
    <definedName name="OBSERVACIONES5">#REF!</definedName>
    <definedName name="OBSERVACIONES6">#REF!</definedName>
    <definedName name="OBSERVACIONES7">#REF!</definedName>
    <definedName name="OBSERVACIONES8">#REF!</definedName>
    <definedName name="OBSERVACIONES9">#REF!</definedName>
    <definedName name="OFE">#REF!</definedName>
    <definedName name="OFI">'[14]BASE DATOS GENERALES'!$B$13</definedName>
    <definedName name="OLE_LINK1_6">'[36]Presupuesto obra'!#REF!</definedName>
    <definedName name="OLE_LINK2_6">'[36]Presupuesto obra'!#REF!</definedName>
    <definedName name="OP">'[17]Datos Generales'!$B$2</definedName>
    <definedName name="OT" localSheetId="0">#REF!</definedName>
    <definedName name="OT">#REF!</definedName>
    <definedName name="OTRO" localSheetId="2">[24]!ERR</definedName>
    <definedName name="OTRO" localSheetId="17">[24]!ERR</definedName>
    <definedName name="OTRO" localSheetId="18">[24]!ERR</definedName>
    <definedName name="OTRO" localSheetId="19">[24]!ERR</definedName>
    <definedName name="OTRO" localSheetId="20">[24]!ERR</definedName>
    <definedName name="OTRO" localSheetId="21">[24]!ERR</definedName>
    <definedName name="OTRO">[24]!ERR</definedName>
    <definedName name="OTROS">[9]Hoja2!$F$139</definedName>
    <definedName name="P" localSheetId="2">[1]!ERR</definedName>
    <definedName name="P" localSheetId="17">[1]!ERR</definedName>
    <definedName name="P" localSheetId="18">[1]!ERR</definedName>
    <definedName name="P" localSheetId="19">[1]!ERR</definedName>
    <definedName name="P" localSheetId="20">[1]!ERR</definedName>
    <definedName name="P" localSheetId="21">[1]!ERR</definedName>
    <definedName name="P">[1]!ERR</definedName>
    <definedName name="PARETO" localSheetId="2">[39]!ERR</definedName>
    <definedName name="PARETO" localSheetId="17">[39]!ERR</definedName>
    <definedName name="PARETO" localSheetId="18">[39]!ERR</definedName>
    <definedName name="PARETO" localSheetId="19">[39]!ERR</definedName>
    <definedName name="PARETO" localSheetId="20">[39]!ERR</definedName>
    <definedName name="PARETO" localSheetId="21">[39]!ERR</definedName>
    <definedName name="PARETO">[39]!ERR</definedName>
    <definedName name="PAROUE_CENTENARIO_MUNICIPIO_DE_TAURAMENA">#REF!</definedName>
    <definedName name="PASOELE">[9]Hoja2!$F$95</definedName>
    <definedName name="paula">#REF!</definedName>
    <definedName name="Payment_Needed">"Pago necesario"</definedName>
    <definedName name="PEDESTL">#REF!</definedName>
    <definedName name="PEPE" localSheetId="2">[1]!ERR</definedName>
    <definedName name="PEPE" localSheetId="17">[1]!ERR</definedName>
    <definedName name="PEPE" localSheetId="18">[1]!ERR</definedName>
    <definedName name="PEPE" localSheetId="19">[1]!ERR</definedName>
    <definedName name="PEPE" localSheetId="20">[1]!ERR</definedName>
    <definedName name="PEPE" localSheetId="21">[1]!ERR</definedName>
    <definedName name="PEPE">[1]!ERR</definedName>
    <definedName name="PEPE_1" localSheetId="2">ERR</definedName>
    <definedName name="PEPE_1" localSheetId="17">ERR</definedName>
    <definedName name="PEPE_1" localSheetId="18">ERR</definedName>
    <definedName name="PEPE_1" localSheetId="19">ERR</definedName>
    <definedName name="PEPE_1" localSheetId="20">ERR</definedName>
    <definedName name="PEPE_1" localSheetId="21">ERR</definedName>
    <definedName name="PEPE_1">ERR</definedName>
    <definedName name="PEPE_2" localSheetId="2">ERR</definedName>
    <definedName name="PEPE_2" localSheetId="17">ERR</definedName>
    <definedName name="PEPE_2" localSheetId="18">ERR</definedName>
    <definedName name="PEPE_2" localSheetId="19">ERR</definedName>
    <definedName name="PEPE_2" localSheetId="20">ERR</definedName>
    <definedName name="PEPE_2" localSheetId="21">ERR</definedName>
    <definedName name="PEPE_2">ERR</definedName>
    <definedName name="PEPE_4" localSheetId="2">ERR</definedName>
    <definedName name="PEPE_4" localSheetId="17">ERR</definedName>
    <definedName name="PEPE_4" localSheetId="18">ERR</definedName>
    <definedName name="PEPE_4" localSheetId="19">ERR</definedName>
    <definedName name="PEPE_4" localSheetId="20">ERR</definedName>
    <definedName name="PEPE_4" localSheetId="21">ERR</definedName>
    <definedName name="PEPE_4">ERR</definedName>
    <definedName name="PEPE_6" localSheetId="2">ERR</definedName>
    <definedName name="PEPE_6" localSheetId="17">ERR</definedName>
    <definedName name="PEPE_6" localSheetId="18">ERR</definedName>
    <definedName name="PEPE_6" localSheetId="19">ERR</definedName>
    <definedName name="PEPE_6" localSheetId="20">ERR</definedName>
    <definedName name="PEPE_6" localSheetId="21">ERR</definedName>
    <definedName name="PEPE_6">ERR</definedName>
    <definedName name="PEPE_7" localSheetId="2">ERR</definedName>
    <definedName name="PEPE_7" localSheetId="17">ERR</definedName>
    <definedName name="PEPE_7" localSheetId="18">ERR</definedName>
    <definedName name="PEPE_7" localSheetId="19">ERR</definedName>
    <definedName name="PEPE_7" localSheetId="20">ERR</definedName>
    <definedName name="PEPE_7" localSheetId="21">ERR</definedName>
    <definedName name="PEPE_7">ERR</definedName>
    <definedName name="PEPE_8" localSheetId="2">ERR</definedName>
    <definedName name="PEPE_8" localSheetId="17">ERR</definedName>
    <definedName name="PEPE_8" localSheetId="18">ERR</definedName>
    <definedName name="PEPE_8" localSheetId="19">ERR</definedName>
    <definedName name="PEPE_8" localSheetId="20">ERR</definedName>
    <definedName name="PEPE_8" localSheetId="21">ERR</definedName>
    <definedName name="PEPE_8">ERR</definedName>
    <definedName name="Pepita" localSheetId="2">[8]!ERR</definedName>
    <definedName name="Pepita" localSheetId="17">[8]!ERR</definedName>
    <definedName name="Pepita" localSheetId="18">[8]!ERR</definedName>
    <definedName name="Pepita" localSheetId="19">[8]!ERR</definedName>
    <definedName name="Pepita" localSheetId="20">[8]!ERR</definedName>
    <definedName name="Pepita" localSheetId="21">[8]!ERR</definedName>
    <definedName name="Pepita">[8]!ERR</definedName>
    <definedName name="Pepito" localSheetId="2">[8]!ERR</definedName>
    <definedName name="Pepito" localSheetId="17">[8]!ERR</definedName>
    <definedName name="Pepito" localSheetId="18">[8]!ERR</definedName>
    <definedName name="Pepito" localSheetId="19">[8]!ERR</definedName>
    <definedName name="Pepito" localSheetId="20">[8]!ERR</definedName>
    <definedName name="Pepito" localSheetId="21">[8]!ERR</definedName>
    <definedName name="Pepito">[8]!ERR</definedName>
    <definedName name="PEREZ" localSheetId="2">[1]!ERR</definedName>
    <definedName name="PEREZ" localSheetId="17">[1]!ERR</definedName>
    <definedName name="PEREZ" localSheetId="18">[1]!ERR</definedName>
    <definedName name="PEREZ" localSheetId="19">[1]!ERR</definedName>
    <definedName name="PEREZ" localSheetId="20">[1]!ERR</definedName>
    <definedName name="PEREZ" localSheetId="21">[1]!ERR</definedName>
    <definedName name="PEREZ">[1]!ERR</definedName>
    <definedName name="Periodo1">#REF!</definedName>
    <definedName name="Período1">#REF!</definedName>
    <definedName name="PERIODO2">#REF!</definedName>
    <definedName name="Período2">#REF!</definedName>
    <definedName name="Periodo3">#REF!</definedName>
    <definedName name="Período3">#REF!</definedName>
    <definedName name="Periodo4">#REF!</definedName>
    <definedName name="Periodod2">#REF!</definedName>
    <definedName name="PERIODOS.SMML">#REF!</definedName>
    <definedName name="PERIODS.SMML">#REF!</definedName>
    <definedName name="pintura" localSheetId="2">[24]!ERR</definedName>
    <definedName name="pintura" localSheetId="17">[24]!ERR</definedName>
    <definedName name="pintura" localSheetId="18">[24]!ERR</definedName>
    <definedName name="pintura" localSheetId="19">[24]!ERR</definedName>
    <definedName name="pintura" localSheetId="20">[24]!ERR</definedName>
    <definedName name="pintura" localSheetId="21">[24]!ERR</definedName>
    <definedName name="pintura">[24]!ERR</definedName>
    <definedName name="PLANO">[9]TUBERIA!$F$125</definedName>
    <definedName name="plazo">[27]AIU!$L$2</definedName>
    <definedName name="poiu">#REF!</definedName>
    <definedName name="PORTOTAL">#REF!</definedName>
    <definedName name="PP" localSheetId="2">[1]!ERR</definedName>
    <definedName name="PP" localSheetId="17">[1]!ERR</definedName>
    <definedName name="PP" localSheetId="18">[1]!ERR</definedName>
    <definedName name="PP" localSheetId="19">[1]!ERR</definedName>
    <definedName name="PP" localSheetId="20">[1]!ERR</definedName>
    <definedName name="PP" localSheetId="21">[1]!ERR</definedName>
    <definedName name="PP">[1]!ERR</definedName>
    <definedName name="PPPP">[44]PU!#REF!</definedName>
    <definedName name="PPTO" localSheetId="0">#REF!</definedName>
    <definedName name="PPTO">#REF!</definedName>
    <definedName name="PR">'[45]FICHA EBI 1 de 6 '!$A$14</definedName>
    <definedName name="PRE">#REF!</definedName>
    <definedName name="PREACTA" localSheetId="2">[46]!ERR</definedName>
    <definedName name="PREACTA" localSheetId="17">[46]!ERR</definedName>
    <definedName name="PREACTA" localSheetId="18">[46]!ERR</definedName>
    <definedName name="PREACTA" localSheetId="19">[46]!ERR</definedName>
    <definedName name="PREACTA" localSheetId="20">[46]!ERR</definedName>
    <definedName name="PREACTA" localSheetId="21">[46]!ERR</definedName>
    <definedName name="PREACTA">[46]!ERR</definedName>
    <definedName name="PRECIO100">[27]APU!#REF!</definedName>
    <definedName name="PRECIO101">[27]APU!#REF!</definedName>
    <definedName name="PRECIO102">[27]APU!#REF!</definedName>
    <definedName name="PRECIO103">[27]APU!#REF!</definedName>
    <definedName name="PRECIO104">[27]APU!#REF!</definedName>
    <definedName name="PRECIO105">[27]APU!#REF!</definedName>
    <definedName name="PRECIO106">[27]APU!#REF!</definedName>
    <definedName name="PRECIO107">[27]APU!#REF!</definedName>
    <definedName name="PRECIO49">[27]APU!#REF!</definedName>
    <definedName name="PRECIO50">[27]APU!#REF!</definedName>
    <definedName name="PRECIO51">[27]APU!#REF!</definedName>
    <definedName name="PRECIO52">[27]APU!#REF!</definedName>
    <definedName name="PRECIO53">[27]APU!#REF!</definedName>
    <definedName name="PRECIO54">[27]APU!#REF!</definedName>
    <definedName name="PRECIO55">[27]APU!#REF!</definedName>
    <definedName name="PRECIO56">[27]APU!#REF!</definedName>
    <definedName name="PRECIO57">[27]APU!#REF!</definedName>
    <definedName name="PRECIO58">[27]APU!#REF!</definedName>
    <definedName name="PRECIO59">[27]APU!#REF!</definedName>
    <definedName name="PRECIO60">[27]APU!#REF!</definedName>
    <definedName name="PRECIO61">[27]APU!#REF!</definedName>
    <definedName name="PRECIO62">[27]APU!#REF!</definedName>
    <definedName name="PRECIO63">[27]APU!#REF!</definedName>
    <definedName name="PRECIO64">[27]APU!#REF!</definedName>
    <definedName name="PRECIO65">[27]APU!#REF!</definedName>
    <definedName name="PRECIO66">[27]APU!#REF!</definedName>
    <definedName name="PRECIO67">[27]APU!#REF!</definedName>
    <definedName name="PRECIO68">[27]APU!#REF!</definedName>
    <definedName name="PRECIO69">[27]APU!#REF!</definedName>
    <definedName name="PRECIO70">[27]APU!#REF!</definedName>
    <definedName name="PRECIO71">[27]APU!#REF!</definedName>
    <definedName name="PRECIO72">[27]APU!#REF!</definedName>
    <definedName name="PRECIO73">[27]APU!#REF!</definedName>
    <definedName name="PRECIO74">[27]APU!#REF!</definedName>
    <definedName name="PRECIO75">[27]APU!#REF!</definedName>
    <definedName name="PRECIO76">[27]APU!#REF!</definedName>
    <definedName name="PRECIO77">[27]APU!#REF!</definedName>
    <definedName name="PRECIO78">[27]APU!#REF!</definedName>
    <definedName name="PRECIO79">[27]APU!#REF!</definedName>
    <definedName name="PRECIO80">[27]APU!#REF!</definedName>
    <definedName name="PRECIO81">[27]APU!#REF!</definedName>
    <definedName name="PRECIO82">[27]APU!#REF!</definedName>
    <definedName name="PRECIO83">[27]APU!#REF!</definedName>
    <definedName name="PRECIO84">[27]APU!#REF!</definedName>
    <definedName name="PRECIO85">[27]APU!#REF!</definedName>
    <definedName name="PRECIO86">[27]APU!#REF!</definedName>
    <definedName name="PRECIO87">[27]APU!#REF!</definedName>
    <definedName name="PRECIO88">[27]APU!#REF!</definedName>
    <definedName name="PRECIO89">[27]APU!#REF!</definedName>
    <definedName name="PRECIO90">[27]APU!#REF!</definedName>
    <definedName name="PRECIO91">[27]APU!#REF!</definedName>
    <definedName name="PRECIO92">[27]APU!#REF!</definedName>
    <definedName name="PRECIO93">[27]APU!#REF!</definedName>
    <definedName name="PRECIO94">[27]APU!#REF!</definedName>
    <definedName name="PRECIO95">[27]APU!#REF!</definedName>
    <definedName name="PRECIO96">[27]APU!#REF!</definedName>
    <definedName name="PRECIO97">[27]APU!#REF!</definedName>
    <definedName name="PRECIO98">[27]APU!#REF!</definedName>
    <definedName name="PRECIO99">[27]APU!#REF!</definedName>
    <definedName name="PRECIOS">[45]PRECIOS!$A$2:$G$257</definedName>
    <definedName name="PRES">[34]PRES!$A$8:$D$58</definedName>
    <definedName name="PRESUPUESTO">#REF!</definedName>
    <definedName name="PRINT_AREA">#N/A</definedName>
    <definedName name="PRINT_AREA_MI">#N/A</definedName>
    <definedName name="PRINT_TITLES">#N/A</definedName>
    <definedName name="PRINT_TITLES_MI">#N/A</definedName>
    <definedName name="programainv" localSheetId="2">[2]!ERR</definedName>
    <definedName name="programainv" localSheetId="17">[2]!ERR</definedName>
    <definedName name="programainv" localSheetId="18">[2]!ERR</definedName>
    <definedName name="programainv" localSheetId="19">[2]!ERR</definedName>
    <definedName name="programainv" localSheetId="20">[2]!ERR</definedName>
    <definedName name="programainv" localSheetId="21">[2]!ERR</definedName>
    <definedName name="programainv">[2]!ERR</definedName>
    <definedName name="programainv_1" localSheetId="2">ERR</definedName>
    <definedName name="programainv_1" localSheetId="17">ERR</definedName>
    <definedName name="programainv_1" localSheetId="18">ERR</definedName>
    <definedName name="programainv_1" localSheetId="19">ERR</definedName>
    <definedName name="programainv_1" localSheetId="20">ERR</definedName>
    <definedName name="programainv_1" localSheetId="21">ERR</definedName>
    <definedName name="programainv_1">ERR</definedName>
    <definedName name="programainv_2" localSheetId="2">ERR</definedName>
    <definedName name="programainv_2" localSheetId="17">ERR</definedName>
    <definedName name="programainv_2" localSheetId="18">ERR</definedName>
    <definedName name="programainv_2" localSheetId="19">ERR</definedName>
    <definedName name="programainv_2" localSheetId="20">ERR</definedName>
    <definedName name="programainv_2" localSheetId="21">ERR</definedName>
    <definedName name="programainv_2">ERR</definedName>
    <definedName name="programainv_4" localSheetId="2">ERR</definedName>
    <definedName name="programainv_4" localSheetId="17">ERR</definedName>
    <definedName name="programainv_4" localSheetId="18">ERR</definedName>
    <definedName name="programainv_4" localSheetId="19">ERR</definedName>
    <definedName name="programainv_4" localSheetId="20">ERR</definedName>
    <definedName name="programainv_4" localSheetId="21">ERR</definedName>
    <definedName name="programainv_4">ERR</definedName>
    <definedName name="programainv_6" localSheetId="2">ERR</definedName>
    <definedName name="programainv_6" localSheetId="17">ERR</definedName>
    <definedName name="programainv_6" localSheetId="18">ERR</definedName>
    <definedName name="programainv_6" localSheetId="19">ERR</definedName>
    <definedName name="programainv_6" localSheetId="20">ERR</definedName>
    <definedName name="programainv_6" localSheetId="21">ERR</definedName>
    <definedName name="programainv_6">ERR</definedName>
    <definedName name="programainv_7" localSheetId="2">ERR</definedName>
    <definedName name="programainv_7" localSheetId="17">ERR</definedName>
    <definedName name="programainv_7" localSheetId="18">ERR</definedName>
    <definedName name="programainv_7" localSheetId="19">ERR</definedName>
    <definedName name="programainv_7" localSheetId="20">ERR</definedName>
    <definedName name="programainv_7" localSheetId="21">ERR</definedName>
    <definedName name="programainv_7">ERR</definedName>
    <definedName name="programainv_8" localSheetId="2">ERR</definedName>
    <definedName name="programainv_8" localSheetId="17">ERR</definedName>
    <definedName name="programainv_8" localSheetId="18">ERR</definedName>
    <definedName name="programainv_8" localSheetId="19">ERR</definedName>
    <definedName name="programainv_8" localSheetId="20">ERR</definedName>
    <definedName name="programainv_8" localSheetId="21">ERR</definedName>
    <definedName name="programainv_8">ERR</definedName>
    <definedName name="PROPONENTE">[18]ITEMS!$B$2</definedName>
    <definedName name="PROTCAT">[9]MATERIALES!$F$45</definedName>
    <definedName name="PROTUBE">[9]EQUIPO!$F$213</definedName>
    <definedName name="PROY">'[47]PE-02'!#REF!</definedName>
    <definedName name="PROY_1">[48]PE_02!#REF!</definedName>
    <definedName name="PROY_2">[48]PE_02!#REF!</definedName>
    <definedName name="PROY_4">[48]PE_02!#REF!</definedName>
    <definedName name="PROY_6">[48]PE_02!#REF!</definedName>
    <definedName name="PROY_7">[48]PE_02!#REF!</definedName>
    <definedName name="PROY_8">[48]PE_02!#REF!</definedName>
    <definedName name="PRUEBHID">[9]EQUIPO!$F$332</definedName>
    <definedName name="ps">'[35]Prestaciones Sociales'!$E$2</definedName>
    <definedName name="PSRETO2">#REF!</definedName>
    <definedName name="PSV">'[9]MANO DE OBRA'!$F$242</definedName>
    <definedName name="pt" localSheetId="2">[1]!ERR</definedName>
    <definedName name="pt" localSheetId="17">[1]!ERR</definedName>
    <definedName name="pt" localSheetId="18">[1]!ERR</definedName>
    <definedName name="pt" localSheetId="19">[1]!ERR</definedName>
    <definedName name="pt" localSheetId="20">[1]!ERR</definedName>
    <definedName name="pt" localSheetId="21">[1]!ERR</definedName>
    <definedName name="pt">[1]!ERR</definedName>
    <definedName name="PUT">#REF!</definedName>
    <definedName name="Q" localSheetId="2">[4]!ERR</definedName>
    <definedName name="Q" localSheetId="17">[4]!ERR</definedName>
    <definedName name="Q" localSheetId="18">[4]!ERR</definedName>
    <definedName name="Q" localSheetId="19">[4]!ERR</definedName>
    <definedName name="Q" localSheetId="20">[4]!ERR</definedName>
    <definedName name="Q" localSheetId="21">[4]!ERR</definedName>
    <definedName name="Q">[4]!ERR</definedName>
    <definedName name="qaer">#REF!</definedName>
    <definedName name="qaz">#REF!</definedName>
    <definedName name="QE" localSheetId="2">[4]!ERR</definedName>
    <definedName name="QE" localSheetId="17">[4]!ERR</definedName>
    <definedName name="QE" localSheetId="18">[4]!ERR</definedName>
    <definedName name="QE" localSheetId="19">[4]!ERR</definedName>
    <definedName name="QE" localSheetId="20">[4]!ERR</definedName>
    <definedName name="QE" localSheetId="21">[4]!ERR</definedName>
    <definedName name="QE">[4]!ERR</definedName>
    <definedName name="qq">#REF!</definedName>
    <definedName name="Quincenas">{"";"diez";"once";"doce";"trece";"catorce";"quince"}&amp;" "</definedName>
    <definedName name="QW" localSheetId="2">[5]!ERR</definedName>
    <definedName name="QW" localSheetId="17">[5]!ERR</definedName>
    <definedName name="QW" localSheetId="18">[5]!ERR</definedName>
    <definedName name="QW" localSheetId="19">[5]!ERR</definedName>
    <definedName name="QW" localSheetId="20">[5]!ERR</definedName>
    <definedName name="QW" localSheetId="21">[5]!ERR</definedName>
    <definedName name="QW">[5]!ERR</definedName>
    <definedName name="QWE" localSheetId="2">[1]!ERR</definedName>
    <definedName name="QWE" localSheetId="17">[1]!ERR</definedName>
    <definedName name="QWE" localSheetId="18">[1]!ERR</definedName>
    <definedName name="QWE" localSheetId="19">[1]!ERR</definedName>
    <definedName name="QWE" localSheetId="20">[1]!ERR</definedName>
    <definedName name="QWE" localSheetId="21">[1]!ERR</definedName>
    <definedName name="QWE">[1]!ERR</definedName>
    <definedName name="QWEE">#REF!</definedName>
    <definedName name="REAJUSTE">#REF!</definedName>
    <definedName name="Reajuste1">#REF!</definedName>
    <definedName name="Reajuste2">#REF!</definedName>
    <definedName name="Reajuste3">#REF!</definedName>
    <definedName name="Reajuste4">#REF!</definedName>
    <definedName name="REAJUSTES">#REF!</definedName>
    <definedName name="REBISEL">[9]EQUIPO!#REF!</definedName>
    <definedName name="red">#REF!</definedName>
    <definedName name="REDEX108">[9]Hoja3!$F$986</definedName>
    <definedName name="REDEX43">[9]Hoja3!$F$906</definedName>
    <definedName name="REDEX84">[9]Hoja3!$F$946</definedName>
    <definedName name="reds" localSheetId="2">[8]!ERR</definedName>
    <definedName name="reds" localSheetId="17">[8]!ERR</definedName>
    <definedName name="reds" localSheetId="18">[8]!ERR</definedName>
    <definedName name="reds" localSheetId="19">[8]!ERR</definedName>
    <definedName name="reds" localSheetId="20">[8]!ERR</definedName>
    <definedName name="reds" localSheetId="21">[8]!ERR</definedName>
    <definedName name="reds">[8]!ERR</definedName>
    <definedName name="REEE" localSheetId="2">[1]!ERR</definedName>
    <definedName name="REEE" localSheetId="17">[1]!ERR</definedName>
    <definedName name="REEE" localSheetId="18">[1]!ERR</definedName>
    <definedName name="REEE" localSheetId="19">[1]!ERR</definedName>
    <definedName name="REEE" localSheetId="20">[1]!ERR</definedName>
    <definedName name="REEE" localSheetId="21">[1]!ERR</definedName>
    <definedName name="REEE">[1]!ERR</definedName>
    <definedName name="rees" localSheetId="2">[8]!ERR</definedName>
    <definedName name="rees" localSheetId="17">[8]!ERR</definedName>
    <definedName name="rees" localSheetId="18">[8]!ERR</definedName>
    <definedName name="rees" localSheetId="19">[8]!ERR</definedName>
    <definedName name="rees" localSheetId="20">[8]!ERR</definedName>
    <definedName name="rees" localSheetId="21">[8]!ERR</definedName>
    <definedName name="rees">[8]!ERR</definedName>
    <definedName name="REI" localSheetId="2">[1]!ERR</definedName>
    <definedName name="REI" localSheetId="17">[1]!ERR</definedName>
    <definedName name="REI" localSheetId="18">[1]!ERR</definedName>
    <definedName name="REI" localSheetId="19">[1]!ERR</definedName>
    <definedName name="REI" localSheetId="20">[1]!ERR</definedName>
    <definedName name="REI" localSheetId="21">[1]!ERR</definedName>
    <definedName name="REI">[1]!ERR</definedName>
    <definedName name="REICIO" localSheetId="2">[2]!ERR</definedName>
    <definedName name="REICIO" localSheetId="17">[2]!ERR</definedName>
    <definedName name="REICIO" localSheetId="18">[2]!ERR</definedName>
    <definedName name="REICIO" localSheetId="19">[2]!ERR</definedName>
    <definedName name="REICIO" localSheetId="20">[2]!ERR</definedName>
    <definedName name="REICIO" localSheetId="21">[2]!ERR</definedName>
    <definedName name="REICIO">[2]!ERR</definedName>
    <definedName name="REICIO_1" localSheetId="2">ERR</definedName>
    <definedName name="REICIO_1" localSheetId="17">ERR</definedName>
    <definedName name="REICIO_1" localSheetId="18">ERR</definedName>
    <definedName name="REICIO_1" localSheetId="19">ERR</definedName>
    <definedName name="REICIO_1" localSheetId="20">ERR</definedName>
    <definedName name="REICIO_1" localSheetId="21">ERR</definedName>
    <definedName name="REICIO_1">ERR</definedName>
    <definedName name="REICIO_2" localSheetId="2">ERR</definedName>
    <definedName name="REICIO_2" localSheetId="17">ERR</definedName>
    <definedName name="REICIO_2" localSheetId="18">ERR</definedName>
    <definedName name="REICIO_2" localSheetId="19">ERR</definedName>
    <definedName name="REICIO_2" localSheetId="20">ERR</definedName>
    <definedName name="REICIO_2" localSheetId="21">ERR</definedName>
    <definedName name="REICIO_2">ERR</definedName>
    <definedName name="REICIO_4" localSheetId="2">ERR</definedName>
    <definedName name="REICIO_4" localSheetId="17">ERR</definedName>
    <definedName name="REICIO_4" localSheetId="18">ERR</definedName>
    <definedName name="REICIO_4" localSheetId="19">ERR</definedName>
    <definedName name="REICIO_4" localSheetId="20">ERR</definedName>
    <definedName name="REICIO_4" localSheetId="21">ERR</definedName>
    <definedName name="REICIO_4">ERR</definedName>
    <definedName name="REICIO_6" localSheetId="2">ERR</definedName>
    <definedName name="REICIO_6" localSheetId="17">ERR</definedName>
    <definedName name="REICIO_6" localSheetId="18">ERR</definedName>
    <definedName name="REICIO_6" localSheetId="19">ERR</definedName>
    <definedName name="REICIO_6" localSheetId="20">ERR</definedName>
    <definedName name="REICIO_6" localSheetId="21">ERR</definedName>
    <definedName name="REICIO_6">ERR</definedName>
    <definedName name="REICIO_7" localSheetId="2">ERR</definedName>
    <definedName name="REICIO_7" localSheetId="17">ERR</definedName>
    <definedName name="REICIO_7" localSheetId="18">ERR</definedName>
    <definedName name="REICIO_7" localSheetId="19">ERR</definedName>
    <definedName name="REICIO_7" localSheetId="20">ERR</definedName>
    <definedName name="REICIO_7" localSheetId="21">ERR</definedName>
    <definedName name="REICIO_7">ERR</definedName>
    <definedName name="REICIO_8" localSheetId="2">ERR</definedName>
    <definedName name="REICIO_8" localSheetId="17">ERR</definedName>
    <definedName name="REICIO_8" localSheetId="18">ERR</definedName>
    <definedName name="REICIO_8" localSheetId="19">ERR</definedName>
    <definedName name="REICIO_8" localSheetId="20">ERR</definedName>
    <definedName name="REICIO_8" localSheetId="21">ERR</definedName>
    <definedName name="REICIO_8">ERR</definedName>
    <definedName name="REICO" localSheetId="2">[1]!ERR</definedName>
    <definedName name="REICO" localSheetId="17">[1]!ERR</definedName>
    <definedName name="REICO" localSheetId="18">[1]!ERR</definedName>
    <definedName name="REICO" localSheetId="19">[1]!ERR</definedName>
    <definedName name="REICO" localSheetId="20">[1]!ERR</definedName>
    <definedName name="REICO" localSheetId="21">[1]!ERR</definedName>
    <definedName name="REICO">[1]!ERR</definedName>
    <definedName name="Reimbursement">"Reembolso"</definedName>
    <definedName name="reinicio" localSheetId="2">[2]!ERR</definedName>
    <definedName name="reinicio" localSheetId="17">[2]!ERR</definedName>
    <definedName name="reinicio" localSheetId="18">[2]!ERR</definedName>
    <definedName name="reinicio" localSheetId="19">[2]!ERR</definedName>
    <definedName name="reinicio" localSheetId="20">[2]!ERR</definedName>
    <definedName name="reinicio" localSheetId="21">[2]!ERR</definedName>
    <definedName name="reinicio">[2]!ERR</definedName>
    <definedName name="reinicio_1" localSheetId="2">ERR</definedName>
    <definedName name="reinicio_1" localSheetId="17">ERR</definedName>
    <definedName name="reinicio_1" localSheetId="18">ERR</definedName>
    <definedName name="reinicio_1" localSheetId="19">ERR</definedName>
    <definedName name="reinicio_1" localSheetId="20">ERR</definedName>
    <definedName name="reinicio_1" localSheetId="21">ERR</definedName>
    <definedName name="reinicio_1">ERR</definedName>
    <definedName name="reinicio_2" localSheetId="2">ERR</definedName>
    <definedName name="reinicio_2" localSheetId="17">ERR</definedName>
    <definedName name="reinicio_2" localSheetId="18">ERR</definedName>
    <definedName name="reinicio_2" localSheetId="19">ERR</definedName>
    <definedName name="reinicio_2" localSheetId="20">ERR</definedName>
    <definedName name="reinicio_2" localSheetId="21">ERR</definedName>
    <definedName name="reinicio_2">ERR</definedName>
    <definedName name="reinicio_4" localSheetId="2">ERR</definedName>
    <definedName name="reinicio_4" localSheetId="17">ERR</definedName>
    <definedName name="reinicio_4" localSheetId="18">ERR</definedName>
    <definedName name="reinicio_4" localSheetId="19">ERR</definedName>
    <definedName name="reinicio_4" localSheetId="20">ERR</definedName>
    <definedName name="reinicio_4" localSheetId="21">ERR</definedName>
    <definedName name="reinicio_4">ERR</definedName>
    <definedName name="reinicio_6" localSheetId="2">ERR</definedName>
    <definedName name="reinicio_6" localSheetId="17">ERR</definedName>
    <definedName name="reinicio_6" localSheetId="18">ERR</definedName>
    <definedName name="reinicio_6" localSheetId="19">ERR</definedName>
    <definedName name="reinicio_6" localSheetId="20">ERR</definedName>
    <definedName name="reinicio_6" localSheetId="21">ERR</definedName>
    <definedName name="reinicio_6">ERR</definedName>
    <definedName name="reinicio_7" localSheetId="2">ERR</definedName>
    <definedName name="reinicio_7" localSheetId="17">ERR</definedName>
    <definedName name="reinicio_7" localSheetId="18">ERR</definedName>
    <definedName name="reinicio_7" localSheetId="19">ERR</definedName>
    <definedName name="reinicio_7" localSheetId="20">ERR</definedName>
    <definedName name="reinicio_7" localSheetId="21">ERR</definedName>
    <definedName name="reinicio_7">ERR</definedName>
    <definedName name="reinicio_8" localSheetId="2">ERR</definedName>
    <definedName name="reinicio_8" localSheetId="17">ERR</definedName>
    <definedName name="reinicio_8" localSheetId="18">ERR</definedName>
    <definedName name="reinicio_8" localSheetId="19">ERR</definedName>
    <definedName name="reinicio_8" localSheetId="20">ERR</definedName>
    <definedName name="reinicio_8" localSheetId="21">ERR</definedName>
    <definedName name="reinicio_8">ERR</definedName>
    <definedName name="REL">#REF!</definedName>
    <definedName name="REND100">[27]APU!#REF!</definedName>
    <definedName name="REND101">[27]APU!#REF!</definedName>
    <definedName name="REND102">[27]APU!#REF!</definedName>
    <definedName name="REND103">[27]APU!#REF!</definedName>
    <definedName name="REND104">[27]APU!#REF!</definedName>
    <definedName name="REND105">[27]APU!#REF!</definedName>
    <definedName name="REND106">[27]APU!#REF!</definedName>
    <definedName name="REND107">[27]APU!#REF!</definedName>
    <definedName name="REND49">[27]APU!#REF!</definedName>
    <definedName name="REND50">[27]APU!#REF!</definedName>
    <definedName name="REND51">[27]APU!#REF!</definedName>
    <definedName name="REND52">[27]APU!#REF!</definedName>
    <definedName name="REND53">[27]APU!#REF!</definedName>
    <definedName name="REND54">[27]APU!#REF!</definedName>
    <definedName name="REND55">[27]APU!#REF!</definedName>
    <definedName name="REND56">[27]APU!#REF!</definedName>
    <definedName name="REND57">[27]APU!#REF!</definedName>
    <definedName name="REND58">[27]APU!#REF!</definedName>
    <definedName name="REND59">[27]APU!#REF!</definedName>
    <definedName name="REND60">[27]APU!#REF!</definedName>
    <definedName name="REND61">[27]APU!#REF!</definedName>
    <definedName name="REND62">[27]APU!#REF!</definedName>
    <definedName name="REND63">[27]APU!#REF!</definedName>
    <definedName name="REND64">[27]APU!#REF!</definedName>
    <definedName name="REND65">[27]APU!#REF!</definedName>
    <definedName name="REND66">[27]APU!#REF!</definedName>
    <definedName name="REND67">[27]APU!#REF!</definedName>
    <definedName name="REND68">[27]APU!#REF!</definedName>
    <definedName name="REND69">[27]APU!#REF!</definedName>
    <definedName name="REND70">[27]APU!#REF!</definedName>
    <definedName name="REND71">[27]APU!#REF!</definedName>
    <definedName name="REND72">[27]APU!#REF!</definedName>
    <definedName name="REND73">[27]APU!#REF!</definedName>
    <definedName name="REND74">[27]APU!#REF!</definedName>
    <definedName name="REND75">[27]APU!#REF!</definedName>
    <definedName name="REND76">[27]APU!#REF!</definedName>
    <definedName name="REND77">[27]APU!#REF!</definedName>
    <definedName name="REND78">[27]APU!#REF!</definedName>
    <definedName name="REND79">[27]APU!#REF!</definedName>
    <definedName name="REND80">[27]APU!#REF!</definedName>
    <definedName name="REND81">[27]APU!#REF!</definedName>
    <definedName name="REND82">[27]APU!#REF!</definedName>
    <definedName name="REND83">[27]APU!#REF!</definedName>
    <definedName name="REND84">[27]APU!#REF!</definedName>
    <definedName name="REND85">[27]APU!#REF!</definedName>
    <definedName name="REND86">[27]APU!#REF!</definedName>
    <definedName name="REND87">[27]APU!#REF!</definedName>
    <definedName name="REND88">[27]APU!#REF!</definedName>
    <definedName name="REND89">[27]APU!#REF!</definedName>
    <definedName name="REND90">[27]APU!#REF!</definedName>
    <definedName name="REND91">[27]APU!#REF!</definedName>
    <definedName name="REND92">[27]APU!#REF!</definedName>
    <definedName name="REND93">[27]APU!#REF!</definedName>
    <definedName name="REND94">[27]APU!#REF!</definedName>
    <definedName name="REND95">[27]APU!#REF!</definedName>
    <definedName name="REND96">[27]APU!#REF!</definedName>
    <definedName name="REND97">[27]APU!#REF!</definedName>
    <definedName name="REND98">[27]APU!#REF!</definedName>
    <definedName name="REND99">[27]APU!#REF!</definedName>
    <definedName name="RENDO" localSheetId="2">[1]!ERR</definedName>
    <definedName name="RENDO" localSheetId="17">[1]!ERR</definedName>
    <definedName name="RENDO" localSheetId="18">[1]!ERR</definedName>
    <definedName name="RENDO" localSheetId="19">[1]!ERR</definedName>
    <definedName name="RENDO" localSheetId="20">[1]!ERR</definedName>
    <definedName name="RENDO" localSheetId="21">[1]!ERR</definedName>
    <definedName name="RENDO">[1]!ERR</definedName>
    <definedName name="RESUM">'[20]1'!#REF!</definedName>
    <definedName name="resum2">'[49]PU (2)'!#REF!</definedName>
    <definedName name="rey" localSheetId="2">[8]!ERR</definedName>
    <definedName name="rey" localSheetId="17">[8]!ERR</definedName>
    <definedName name="rey" localSheetId="18">[8]!ERR</definedName>
    <definedName name="rey" localSheetId="19">[8]!ERR</definedName>
    <definedName name="rey" localSheetId="20">[8]!ERR</definedName>
    <definedName name="rey" localSheetId="21">[8]!ERR</definedName>
    <definedName name="rey">[8]!ERR</definedName>
    <definedName name="RICARDO">#REF!,#REF!,#REF!,#REF!,#REF!,#REF!,#REF!,#REF!,#REF!</definedName>
    <definedName name="RPS" localSheetId="2">[1]!ERR</definedName>
    <definedName name="RPS" localSheetId="17">[1]!ERR</definedName>
    <definedName name="RPS" localSheetId="18">[1]!ERR</definedName>
    <definedName name="RPS" localSheetId="19">[1]!ERR</definedName>
    <definedName name="RPS" localSheetId="20">[1]!ERR</definedName>
    <definedName name="RPS" localSheetId="21">[1]!ERR</definedName>
    <definedName name="RPS">[1]!ERR</definedName>
    <definedName name="rr" localSheetId="2">[2]!ERR</definedName>
    <definedName name="rr" localSheetId="17">[2]!ERR</definedName>
    <definedName name="rr" localSheetId="18">[2]!ERR</definedName>
    <definedName name="rr" localSheetId="19">[2]!ERR</definedName>
    <definedName name="rr" localSheetId="20">[2]!ERR</definedName>
    <definedName name="rr" localSheetId="21">[2]!ERR</definedName>
    <definedName name="rr">[2]!ERR</definedName>
    <definedName name="rr_1" localSheetId="2">ERR</definedName>
    <definedName name="rr_1" localSheetId="17">ERR</definedName>
    <definedName name="rr_1" localSheetId="18">ERR</definedName>
    <definedName name="rr_1" localSheetId="19">ERR</definedName>
    <definedName name="rr_1" localSheetId="20">ERR</definedName>
    <definedName name="rr_1" localSheetId="21">ERR</definedName>
    <definedName name="rr_1">ERR</definedName>
    <definedName name="rr_2" localSheetId="2">ERR</definedName>
    <definedName name="rr_2" localSheetId="17">ERR</definedName>
    <definedName name="rr_2" localSheetId="18">ERR</definedName>
    <definedName name="rr_2" localSheetId="19">ERR</definedName>
    <definedName name="rr_2" localSheetId="20">ERR</definedName>
    <definedName name="rr_2" localSheetId="21">ERR</definedName>
    <definedName name="rr_2">ERR</definedName>
    <definedName name="rr_4" localSheetId="2">ERR</definedName>
    <definedName name="rr_4" localSheetId="17">ERR</definedName>
    <definedName name="rr_4" localSheetId="18">ERR</definedName>
    <definedName name="rr_4" localSheetId="19">ERR</definedName>
    <definedName name="rr_4" localSheetId="20">ERR</definedName>
    <definedName name="rr_4" localSheetId="21">ERR</definedName>
    <definedName name="rr_4">ERR</definedName>
    <definedName name="rr_6" localSheetId="2">ERR</definedName>
    <definedName name="rr_6" localSheetId="17">ERR</definedName>
    <definedName name="rr_6" localSheetId="18">ERR</definedName>
    <definedName name="rr_6" localSheetId="19">ERR</definedName>
    <definedName name="rr_6" localSheetId="20">ERR</definedName>
    <definedName name="rr_6" localSheetId="21">ERR</definedName>
    <definedName name="rr_6">ERR</definedName>
    <definedName name="rr_7" localSheetId="2">ERR</definedName>
    <definedName name="rr_7" localSheetId="17">ERR</definedName>
    <definedName name="rr_7" localSheetId="18">ERR</definedName>
    <definedName name="rr_7" localSheetId="19">ERR</definedName>
    <definedName name="rr_7" localSheetId="20">ERR</definedName>
    <definedName name="rr_7" localSheetId="21">ERR</definedName>
    <definedName name="rr_7">ERR</definedName>
    <definedName name="rr_8" localSheetId="2">ERR</definedName>
    <definedName name="rr_8" localSheetId="17">ERR</definedName>
    <definedName name="rr_8" localSheetId="18">ERR</definedName>
    <definedName name="rr_8" localSheetId="19">ERR</definedName>
    <definedName name="rr_8" localSheetId="20">ERR</definedName>
    <definedName name="rr_8" localSheetId="21">ERR</definedName>
    <definedName name="rr_8">ERR</definedName>
    <definedName name="rrrr">'[50]Form5 _Pág_ 1'!#REF!</definedName>
    <definedName name="rrrrr" localSheetId="2">[8]!ERR</definedName>
    <definedName name="rrrrr" localSheetId="17">[8]!ERR</definedName>
    <definedName name="rrrrr" localSheetId="18">[8]!ERR</definedName>
    <definedName name="rrrrr" localSheetId="19">[8]!ERR</definedName>
    <definedName name="rrrrr" localSheetId="20">[8]!ERR</definedName>
    <definedName name="rrrrr" localSheetId="21">[8]!ERR</definedName>
    <definedName name="rrrrr">[8]!ERR</definedName>
    <definedName name="s" localSheetId="2">[1]!ERR</definedName>
    <definedName name="s" localSheetId="17">[1]!ERR</definedName>
    <definedName name="s" localSheetId="18">[1]!ERR</definedName>
    <definedName name="s" localSheetId="19">[1]!ERR</definedName>
    <definedName name="s" localSheetId="20">[1]!ERR</definedName>
    <definedName name="s" localSheetId="21">[1]!ERR</definedName>
    <definedName name="s">[1]!ERR</definedName>
    <definedName name="s_1" localSheetId="2">ERR</definedName>
    <definedName name="s_1" localSheetId="17">ERR</definedName>
    <definedName name="s_1" localSheetId="18">ERR</definedName>
    <definedName name="s_1" localSheetId="19">ERR</definedName>
    <definedName name="s_1" localSheetId="20">ERR</definedName>
    <definedName name="s_1" localSheetId="21">ERR</definedName>
    <definedName name="s_1">ERR</definedName>
    <definedName name="s_2" localSheetId="2">ERR</definedName>
    <definedName name="s_2" localSheetId="17">ERR</definedName>
    <definedName name="s_2" localSheetId="18">ERR</definedName>
    <definedName name="s_2" localSheetId="19">ERR</definedName>
    <definedName name="s_2" localSheetId="20">ERR</definedName>
    <definedName name="s_2" localSheetId="21">ERR</definedName>
    <definedName name="s_2">ERR</definedName>
    <definedName name="s_4" localSheetId="2">ERR</definedName>
    <definedName name="s_4" localSheetId="17">ERR</definedName>
    <definedName name="s_4" localSheetId="18">ERR</definedName>
    <definedName name="s_4" localSheetId="19">ERR</definedName>
    <definedName name="s_4" localSheetId="20">ERR</definedName>
    <definedName name="s_4" localSheetId="21">ERR</definedName>
    <definedName name="s_4">ERR</definedName>
    <definedName name="s_6" localSheetId="2">ERR</definedName>
    <definedName name="s_6" localSheetId="17">ERR</definedName>
    <definedName name="s_6" localSheetId="18">ERR</definedName>
    <definedName name="s_6" localSheetId="19">ERR</definedName>
    <definedName name="s_6" localSheetId="20">ERR</definedName>
    <definedName name="s_6" localSheetId="21">ERR</definedName>
    <definedName name="s_6">ERR</definedName>
    <definedName name="s_7" localSheetId="2">ERR</definedName>
    <definedName name="s_7" localSheetId="17">ERR</definedName>
    <definedName name="s_7" localSheetId="18">ERR</definedName>
    <definedName name="s_7" localSheetId="19">ERR</definedName>
    <definedName name="s_7" localSheetId="20">ERR</definedName>
    <definedName name="s_7" localSheetId="21">ERR</definedName>
    <definedName name="s_7">ERR</definedName>
    <definedName name="s_8" localSheetId="2">ERR</definedName>
    <definedName name="s_8" localSheetId="17">ERR</definedName>
    <definedName name="s_8" localSheetId="18">ERR</definedName>
    <definedName name="s_8" localSheetId="19">ERR</definedName>
    <definedName name="s_8" localSheetId="20">ERR</definedName>
    <definedName name="s_8" localSheetId="21">ERR</definedName>
    <definedName name="s_8">ERR</definedName>
    <definedName name="SALARIO">[51]salario!$D$4:$E$19</definedName>
    <definedName name="salarios" localSheetId="2">[1]!ERR</definedName>
    <definedName name="salarios" localSheetId="17">[1]!ERR</definedName>
    <definedName name="salarios" localSheetId="18">[1]!ERR</definedName>
    <definedName name="salarios" localSheetId="19">[1]!ERR</definedName>
    <definedName name="salarios" localSheetId="20">[1]!ERR</definedName>
    <definedName name="salarios" localSheetId="21">[1]!ERR</definedName>
    <definedName name="salarios">[1]!ERR</definedName>
    <definedName name="salarios_1" localSheetId="2">ERR</definedName>
    <definedName name="salarios_1" localSheetId="17">ERR</definedName>
    <definedName name="salarios_1" localSheetId="18">ERR</definedName>
    <definedName name="salarios_1" localSheetId="19">ERR</definedName>
    <definedName name="salarios_1" localSheetId="20">ERR</definedName>
    <definedName name="salarios_1" localSheetId="21">ERR</definedName>
    <definedName name="salarios_1">ERR</definedName>
    <definedName name="salarios_2" localSheetId="2">ERR</definedName>
    <definedName name="salarios_2" localSheetId="17">ERR</definedName>
    <definedName name="salarios_2" localSheetId="18">ERR</definedName>
    <definedName name="salarios_2" localSheetId="19">ERR</definedName>
    <definedName name="salarios_2" localSheetId="20">ERR</definedName>
    <definedName name="salarios_2" localSheetId="21">ERR</definedName>
    <definedName name="salarios_2">ERR</definedName>
    <definedName name="salarios_4" localSheetId="2">ERR</definedName>
    <definedName name="salarios_4" localSheetId="17">ERR</definedName>
    <definedName name="salarios_4" localSheetId="18">ERR</definedName>
    <definedName name="salarios_4" localSheetId="19">ERR</definedName>
    <definedName name="salarios_4" localSheetId="20">ERR</definedName>
    <definedName name="salarios_4" localSheetId="21">ERR</definedName>
    <definedName name="salarios_4">ERR</definedName>
    <definedName name="salarios_6" localSheetId="2">ERR</definedName>
    <definedName name="salarios_6" localSheetId="17">ERR</definedName>
    <definedName name="salarios_6" localSheetId="18">ERR</definedName>
    <definedName name="salarios_6" localSheetId="19">ERR</definedName>
    <definedName name="salarios_6" localSheetId="20">ERR</definedName>
    <definedName name="salarios_6" localSheetId="21">ERR</definedName>
    <definedName name="salarios_6">ERR</definedName>
    <definedName name="salarios_7" localSheetId="2">ERR</definedName>
    <definedName name="salarios_7" localSheetId="17">ERR</definedName>
    <definedName name="salarios_7" localSheetId="18">ERR</definedName>
    <definedName name="salarios_7" localSheetId="19">ERR</definedName>
    <definedName name="salarios_7" localSheetId="20">ERR</definedName>
    <definedName name="salarios_7" localSheetId="21">ERR</definedName>
    <definedName name="salarios_7">ERR</definedName>
    <definedName name="salarios_8" localSheetId="2">ERR</definedName>
    <definedName name="salarios_8" localSheetId="17">ERR</definedName>
    <definedName name="salarios_8" localSheetId="18">ERR</definedName>
    <definedName name="salarios_8" localSheetId="19">ERR</definedName>
    <definedName name="salarios_8" localSheetId="20">ERR</definedName>
    <definedName name="salarios_8" localSheetId="21">ERR</definedName>
    <definedName name="salarios_8">ERR</definedName>
    <definedName name="SALID1">#REF!</definedName>
    <definedName name="SALMIN">[52]SALARIOS!$B$6:$C$33</definedName>
    <definedName name="SANDRA">#REF!</definedName>
    <definedName name="SD" localSheetId="2">[5]!ERR</definedName>
    <definedName name="SD" localSheetId="17">[5]!ERR</definedName>
    <definedName name="SD" localSheetId="18">[5]!ERR</definedName>
    <definedName name="SD" localSheetId="19">[5]!ERR</definedName>
    <definedName name="SD" localSheetId="20">[5]!ERR</definedName>
    <definedName name="SD" localSheetId="21">[5]!ERR</definedName>
    <definedName name="SD">[5]!ERR</definedName>
    <definedName name="SEÑAL">[9]TUBERIA!$F$47</definedName>
    <definedName name="SERO" localSheetId="2">[2]!ERR</definedName>
    <definedName name="SERO" localSheetId="17">[2]!ERR</definedName>
    <definedName name="SERO" localSheetId="18">[2]!ERR</definedName>
    <definedName name="SERO" localSheetId="19">[2]!ERR</definedName>
    <definedName name="SERO" localSheetId="20">[2]!ERR</definedName>
    <definedName name="SERO" localSheetId="21">[2]!ERR</definedName>
    <definedName name="SERO">[2]!ERR</definedName>
    <definedName name="SERO_1" localSheetId="2">ERR</definedName>
    <definedName name="SERO_1" localSheetId="17">ERR</definedName>
    <definedName name="SERO_1" localSheetId="18">ERR</definedName>
    <definedName name="SERO_1" localSheetId="19">ERR</definedName>
    <definedName name="SERO_1" localSheetId="20">ERR</definedName>
    <definedName name="SERO_1" localSheetId="21">ERR</definedName>
    <definedName name="SERO_1">ERR</definedName>
    <definedName name="SERO_2" localSheetId="2">ERR</definedName>
    <definedName name="SERO_2" localSheetId="17">ERR</definedName>
    <definedName name="SERO_2" localSheetId="18">ERR</definedName>
    <definedName name="SERO_2" localSheetId="19">ERR</definedName>
    <definedName name="SERO_2" localSheetId="20">ERR</definedName>
    <definedName name="SERO_2" localSheetId="21">ERR</definedName>
    <definedName name="SERO_2">ERR</definedName>
    <definedName name="SERO_4" localSheetId="2">ERR</definedName>
    <definedName name="SERO_4" localSheetId="17">ERR</definedName>
    <definedName name="SERO_4" localSheetId="18">ERR</definedName>
    <definedName name="SERO_4" localSheetId="19">ERR</definedName>
    <definedName name="SERO_4" localSheetId="20">ERR</definedName>
    <definedName name="SERO_4" localSheetId="21">ERR</definedName>
    <definedName name="SERO_4">ERR</definedName>
    <definedName name="SERO_6" localSheetId="2">ERR</definedName>
    <definedName name="SERO_6" localSheetId="17">ERR</definedName>
    <definedName name="SERO_6" localSheetId="18">ERR</definedName>
    <definedName name="SERO_6" localSheetId="19">ERR</definedName>
    <definedName name="SERO_6" localSheetId="20">ERR</definedName>
    <definedName name="SERO_6" localSheetId="21">ERR</definedName>
    <definedName name="SERO_6">ERR</definedName>
    <definedName name="SERO_7" localSheetId="2">ERR</definedName>
    <definedName name="SERO_7" localSheetId="17">ERR</definedName>
    <definedName name="SERO_7" localSheetId="18">ERR</definedName>
    <definedName name="SERO_7" localSheetId="19">ERR</definedName>
    <definedName name="SERO_7" localSheetId="20">ERR</definedName>
    <definedName name="SERO_7" localSheetId="21">ERR</definedName>
    <definedName name="SERO_7">ERR</definedName>
    <definedName name="SERO_8" localSheetId="2">ERR</definedName>
    <definedName name="SERO_8" localSheetId="17">ERR</definedName>
    <definedName name="SERO_8" localSheetId="18">ERR</definedName>
    <definedName name="SERO_8" localSheetId="19">ERR</definedName>
    <definedName name="SERO_8" localSheetId="20">ERR</definedName>
    <definedName name="SERO_8" localSheetId="21">ERR</definedName>
    <definedName name="SERO_8">ERR</definedName>
    <definedName name="sf" localSheetId="2">[33]!ERR</definedName>
    <definedName name="sf" localSheetId="17">[33]!ERR</definedName>
    <definedName name="sf" localSheetId="18">[33]!ERR</definedName>
    <definedName name="sf" localSheetId="19">[33]!ERR</definedName>
    <definedName name="sf" localSheetId="20">[33]!ERR</definedName>
    <definedName name="sf" localSheetId="21">[33]!ERR</definedName>
    <definedName name="sf">[33]!ERR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I" localSheetId="2">[2]!ERR</definedName>
    <definedName name="SI" localSheetId="17">[2]!ERR</definedName>
    <definedName name="SI" localSheetId="18">[2]!ERR</definedName>
    <definedName name="SI" localSheetId="19">[2]!ERR</definedName>
    <definedName name="SI" localSheetId="20">[2]!ERR</definedName>
    <definedName name="SI" localSheetId="21">[2]!ERR</definedName>
    <definedName name="SI">[2]!ERR</definedName>
    <definedName name="SI_1" localSheetId="2">ERR</definedName>
    <definedName name="SI_1" localSheetId="17">ERR</definedName>
    <definedName name="SI_1" localSheetId="18">ERR</definedName>
    <definedName name="SI_1" localSheetId="19">ERR</definedName>
    <definedName name="SI_1" localSheetId="20">ERR</definedName>
    <definedName name="SI_1" localSheetId="21">ERR</definedName>
    <definedName name="SI_1">ERR</definedName>
    <definedName name="SI_2" localSheetId="2">ERR</definedName>
    <definedName name="SI_2" localSheetId="17">ERR</definedName>
    <definedName name="SI_2" localSheetId="18">ERR</definedName>
    <definedName name="SI_2" localSheetId="19">ERR</definedName>
    <definedName name="SI_2" localSheetId="20">ERR</definedName>
    <definedName name="SI_2" localSheetId="21">ERR</definedName>
    <definedName name="SI_2">ERR</definedName>
    <definedName name="SI_4" localSheetId="2">ERR</definedName>
    <definedName name="SI_4" localSheetId="17">ERR</definedName>
    <definedName name="SI_4" localSheetId="18">ERR</definedName>
    <definedName name="SI_4" localSheetId="19">ERR</definedName>
    <definedName name="SI_4" localSheetId="20">ERR</definedName>
    <definedName name="SI_4" localSheetId="21">ERR</definedName>
    <definedName name="SI_4">ERR</definedName>
    <definedName name="SI_6" localSheetId="2">ERR</definedName>
    <definedName name="SI_6" localSheetId="17">ERR</definedName>
    <definedName name="SI_6" localSheetId="18">ERR</definedName>
    <definedName name="SI_6" localSheetId="19">ERR</definedName>
    <definedName name="SI_6" localSheetId="20">ERR</definedName>
    <definedName name="SI_6" localSheetId="21">ERR</definedName>
    <definedName name="SI_6">ERR</definedName>
    <definedName name="SI_7" localSheetId="2">ERR</definedName>
    <definedName name="SI_7" localSheetId="17">ERR</definedName>
    <definedName name="SI_7" localSheetId="18">ERR</definedName>
    <definedName name="SI_7" localSheetId="19">ERR</definedName>
    <definedName name="SI_7" localSheetId="20">ERR</definedName>
    <definedName name="SI_7" localSheetId="21">ERR</definedName>
    <definedName name="SI_7">ERR</definedName>
    <definedName name="SI_8" localSheetId="2">ERR</definedName>
    <definedName name="SI_8" localSheetId="17">ERR</definedName>
    <definedName name="SI_8" localSheetId="18">ERR</definedName>
    <definedName name="SI_8" localSheetId="19">ERR</definedName>
    <definedName name="SI_8" localSheetId="20">ERR</definedName>
    <definedName name="SI_8" localSheetId="21">ERR</definedName>
    <definedName name="SI_8">ERR</definedName>
    <definedName name="SILLA10X6" localSheetId="2">[53]!ERR</definedName>
    <definedName name="SILLA10X6" localSheetId="17">[53]!ERR</definedName>
    <definedName name="SILLA10X6" localSheetId="18">[53]!ERR</definedName>
    <definedName name="SILLA10X6" localSheetId="19">[53]!ERR</definedName>
    <definedName name="SILLA10X6" localSheetId="20">[53]!ERR</definedName>
    <definedName name="SILLA10X6" localSheetId="21">[53]!ERR</definedName>
    <definedName name="SILLA10X6">[53]!ERR</definedName>
    <definedName name="SILLAS" localSheetId="2">[53]!ERR</definedName>
    <definedName name="SILLAS" localSheetId="17">[53]!ERR</definedName>
    <definedName name="SILLAS" localSheetId="18">[53]!ERR</definedName>
    <definedName name="SILLAS" localSheetId="19">[53]!ERR</definedName>
    <definedName name="SILLAS" localSheetId="20">[53]!ERR</definedName>
    <definedName name="SILLAS" localSheetId="21">[53]!ERR</definedName>
    <definedName name="SILLAS">[53]!ERR</definedName>
    <definedName name="Sinnombre">#REF!</definedName>
    <definedName name="SISISIS" localSheetId="2">[2]!ERR</definedName>
    <definedName name="SISISIS" localSheetId="17">[2]!ERR</definedName>
    <definedName name="SISISIS" localSheetId="18">[2]!ERR</definedName>
    <definedName name="SISISIS" localSheetId="19">[2]!ERR</definedName>
    <definedName name="SISISIS" localSheetId="20">[2]!ERR</definedName>
    <definedName name="SISISIS" localSheetId="21">[2]!ERR</definedName>
    <definedName name="SISISIS">[2]!ERR</definedName>
    <definedName name="SISISIS_1" localSheetId="2">ERR</definedName>
    <definedName name="SISISIS_1" localSheetId="17">ERR</definedName>
    <definedName name="SISISIS_1" localSheetId="18">ERR</definedName>
    <definedName name="SISISIS_1" localSheetId="19">ERR</definedName>
    <definedName name="SISISIS_1" localSheetId="20">ERR</definedName>
    <definedName name="SISISIS_1" localSheetId="21">ERR</definedName>
    <definedName name="SISISIS_1">ERR</definedName>
    <definedName name="SISISIS_2" localSheetId="2">ERR</definedName>
    <definedName name="SISISIS_2" localSheetId="17">ERR</definedName>
    <definedName name="SISISIS_2" localSheetId="18">ERR</definedName>
    <definedName name="SISISIS_2" localSheetId="19">ERR</definedName>
    <definedName name="SISISIS_2" localSheetId="20">ERR</definedName>
    <definedName name="SISISIS_2" localSheetId="21">ERR</definedName>
    <definedName name="SISISIS_2">ERR</definedName>
    <definedName name="SISISIS_4" localSheetId="2">ERR</definedName>
    <definedName name="SISISIS_4" localSheetId="17">ERR</definedName>
    <definedName name="SISISIS_4" localSheetId="18">ERR</definedName>
    <definedName name="SISISIS_4" localSheetId="19">ERR</definedName>
    <definedName name="SISISIS_4" localSheetId="20">ERR</definedName>
    <definedName name="SISISIS_4" localSheetId="21">ERR</definedName>
    <definedName name="SISISIS_4">ERR</definedName>
    <definedName name="SISISIS_6" localSheetId="2">ERR</definedName>
    <definedName name="SISISIS_6" localSheetId="17">ERR</definedName>
    <definedName name="SISISIS_6" localSheetId="18">ERR</definedName>
    <definedName name="SISISIS_6" localSheetId="19">ERR</definedName>
    <definedName name="SISISIS_6" localSheetId="20">ERR</definedName>
    <definedName name="SISISIS_6" localSheetId="21">ERR</definedName>
    <definedName name="SISISIS_6">ERR</definedName>
    <definedName name="SISISIS_7" localSheetId="2">ERR</definedName>
    <definedName name="SISISIS_7" localSheetId="17">ERR</definedName>
    <definedName name="SISISIS_7" localSheetId="18">ERR</definedName>
    <definedName name="SISISIS_7" localSheetId="19">ERR</definedName>
    <definedName name="SISISIS_7" localSheetId="20">ERR</definedName>
    <definedName name="SISISIS_7" localSheetId="21">ERR</definedName>
    <definedName name="SISISIS_7">ERR</definedName>
    <definedName name="SISISIS_8" localSheetId="2">ERR</definedName>
    <definedName name="SISISIS_8" localSheetId="17">ERR</definedName>
    <definedName name="SISISIS_8" localSheetId="18">ERR</definedName>
    <definedName name="SISISIS_8" localSheetId="19">ERR</definedName>
    <definedName name="SISISIS_8" localSheetId="20">ERR</definedName>
    <definedName name="SISISIS_8" localSheetId="21">ERR</definedName>
    <definedName name="SISISIS_8">ERR</definedName>
    <definedName name="SISS" localSheetId="2">[1]!ERR</definedName>
    <definedName name="SISS" localSheetId="17">[1]!ERR</definedName>
    <definedName name="SISS" localSheetId="18">[1]!ERR</definedName>
    <definedName name="SISS" localSheetId="19">[1]!ERR</definedName>
    <definedName name="SISS" localSheetId="20">[1]!ERR</definedName>
    <definedName name="SISS" localSheetId="21">[1]!ERR</definedName>
    <definedName name="SISS">[1]!ERR</definedName>
    <definedName name="SOL">#REF!</definedName>
    <definedName name="SOLD1">'[14]BASE DATOS GENERALES'!$B$19</definedName>
    <definedName name="SOLO">#REF!</definedName>
    <definedName name="SOPCON">[9]EQUIPO!$F$288</definedName>
    <definedName name="SS" localSheetId="2">[2]!ERR</definedName>
    <definedName name="SS" localSheetId="17">[2]!ERR</definedName>
    <definedName name="SS" localSheetId="18">[2]!ERR</definedName>
    <definedName name="SS" localSheetId="19">[2]!ERR</definedName>
    <definedName name="SS" localSheetId="20">[2]!ERR</definedName>
    <definedName name="SS" localSheetId="21">[2]!ERR</definedName>
    <definedName name="SS">[2]!ERR</definedName>
    <definedName name="SSS" localSheetId="2">[3]!ERR</definedName>
    <definedName name="SSS" localSheetId="17">[3]!ERR</definedName>
    <definedName name="SSS" localSheetId="18">[3]!ERR</definedName>
    <definedName name="SSS" localSheetId="19">[3]!ERR</definedName>
    <definedName name="SSS" localSheetId="20">[3]!ERR</definedName>
    <definedName name="SSS" localSheetId="21">[3]!ERR</definedName>
    <definedName name="SSS">[3]!ERR</definedName>
    <definedName name="SSSS" localSheetId="2">[1]!ERR</definedName>
    <definedName name="SSSS" localSheetId="17">[1]!ERR</definedName>
    <definedName name="SSSS" localSheetId="18">[1]!ERR</definedName>
    <definedName name="SSSS" localSheetId="19">[1]!ERR</definedName>
    <definedName name="SSSS" localSheetId="20">[1]!ERR</definedName>
    <definedName name="SSSS" localSheetId="21">[1]!ERR</definedName>
    <definedName name="SSSS">[1]!ERR</definedName>
    <definedName name="SSSS_1" localSheetId="2">ERR</definedName>
    <definedName name="SSSS_1" localSheetId="17">ERR</definedName>
    <definedName name="SSSS_1" localSheetId="18">ERR</definedName>
    <definedName name="SSSS_1" localSheetId="19">ERR</definedName>
    <definedName name="SSSS_1" localSheetId="20">ERR</definedName>
    <definedName name="SSSS_1" localSheetId="21">ERR</definedName>
    <definedName name="SSSS_1">ERR</definedName>
    <definedName name="SSSS_2" localSheetId="2">ERR</definedName>
    <definedName name="SSSS_2" localSheetId="17">ERR</definedName>
    <definedName name="SSSS_2" localSheetId="18">ERR</definedName>
    <definedName name="SSSS_2" localSheetId="19">ERR</definedName>
    <definedName name="SSSS_2" localSheetId="20">ERR</definedName>
    <definedName name="SSSS_2" localSheetId="21">ERR</definedName>
    <definedName name="SSSS_2">ERR</definedName>
    <definedName name="SSSS_4" localSheetId="2">ERR</definedName>
    <definedName name="SSSS_4" localSheetId="17">ERR</definedName>
    <definedName name="SSSS_4" localSheetId="18">ERR</definedName>
    <definedName name="SSSS_4" localSheetId="19">ERR</definedName>
    <definedName name="SSSS_4" localSheetId="20">ERR</definedName>
    <definedName name="SSSS_4" localSheetId="21">ERR</definedName>
    <definedName name="SSSS_4">ERR</definedName>
    <definedName name="SSSS_6" localSheetId="2">ERR</definedName>
    <definedName name="SSSS_6" localSheetId="17">ERR</definedName>
    <definedName name="SSSS_6" localSheetId="18">ERR</definedName>
    <definedName name="SSSS_6" localSheetId="19">ERR</definedName>
    <definedName name="SSSS_6" localSheetId="20">ERR</definedName>
    <definedName name="SSSS_6" localSheetId="21">ERR</definedName>
    <definedName name="SSSS_6">ERR</definedName>
    <definedName name="SSSS_7" localSheetId="2">ERR</definedName>
    <definedName name="SSSS_7" localSheetId="17">ERR</definedName>
    <definedName name="SSSS_7" localSheetId="18">ERR</definedName>
    <definedName name="SSSS_7" localSheetId="19">ERR</definedName>
    <definedName name="SSSS_7" localSheetId="20">ERR</definedName>
    <definedName name="SSSS_7" localSheetId="21">ERR</definedName>
    <definedName name="SSSS_7">ERR</definedName>
    <definedName name="SSSS_8" localSheetId="2">ERR</definedName>
    <definedName name="SSSS_8" localSheetId="17">ERR</definedName>
    <definedName name="SSSS_8" localSheetId="18">ERR</definedName>
    <definedName name="SSSS_8" localSheetId="19">ERR</definedName>
    <definedName name="SSSS_8" localSheetId="20">ERR</definedName>
    <definedName name="SSSS_8" localSheetId="21">ERR</definedName>
    <definedName name="SSSS_8">ERR</definedName>
    <definedName name="SSSSSS" localSheetId="2">[1]!ERR</definedName>
    <definedName name="SSSSSS" localSheetId="17">[1]!ERR</definedName>
    <definedName name="SSSSSS" localSheetId="18">[1]!ERR</definedName>
    <definedName name="SSSSSS" localSheetId="19">[1]!ERR</definedName>
    <definedName name="SSSSSS" localSheetId="20">[1]!ERR</definedName>
    <definedName name="SSSSSS" localSheetId="21">[1]!ERR</definedName>
    <definedName name="SSSSSS">[1]!ERR</definedName>
    <definedName name="SSSSSS_1" localSheetId="2">ERR</definedName>
    <definedName name="SSSSSS_1" localSheetId="17">ERR</definedName>
    <definedName name="SSSSSS_1" localSheetId="18">ERR</definedName>
    <definedName name="SSSSSS_1" localSheetId="19">ERR</definedName>
    <definedName name="SSSSSS_1" localSheetId="20">ERR</definedName>
    <definedName name="SSSSSS_1" localSheetId="21">ERR</definedName>
    <definedName name="SSSSSS_1">ERR</definedName>
    <definedName name="SSSSSS_2" localSheetId="2">ERR</definedName>
    <definedName name="SSSSSS_2" localSheetId="17">ERR</definedName>
    <definedName name="SSSSSS_2" localSheetId="18">ERR</definedName>
    <definedName name="SSSSSS_2" localSheetId="19">ERR</definedName>
    <definedName name="SSSSSS_2" localSheetId="20">ERR</definedName>
    <definedName name="SSSSSS_2" localSheetId="21">ERR</definedName>
    <definedName name="SSSSSS_2">ERR</definedName>
    <definedName name="SSSSSS_4" localSheetId="2">ERR</definedName>
    <definedName name="SSSSSS_4" localSheetId="17">ERR</definedName>
    <definedName name="SSSSSS_4" localSheetId="18">ERR</definedName>
    <definedName name="SSSSSS_4" localSheetId="19">ERR</definedName>
    <definedName name="SSSSSS_4" localSheetId="20">ERR</definedName>
    <definedName name="SSSSSS_4" localSheetId="21">ERR</definedName>
    <definedName name="SSSSSS_4">ERR</definedName>
    <definedName name="SSSSSS_6" localSheetId="2">ERR</definedName>
    <definedName name="SSSSSS_6" localSheetId="17">ERR</definedName>
    <definedName name="SSSSSS_6" localSheetId="18">ERR</definedName>
    <definedName name="SSSSSS_6" localSheetId="19">ERR</definedName>
    <definedName name="SSSSSS_6" localSheetId="20">ERR</definedName>
    <definedName name="SSSSSS_6" localSheetId="21">ERR</definedName>
    <definedName name="SSSSSS_6">ERR</definedName>
    <definedName name="SSSSSS_7" localSheetId="2">ERR</definedName>
    <definedName name="SSSSSS_7" localSheetId="17">ERR</definedName>
    <definedName name="SSSSSS_7" localSheetId="18">ERR</definedName>
    <definedName name="SSSSSS_7" localSheetId="19">ERR</definedName>
    <definedName name="SSSSSS_7" localSheetId="20">ERR</definedName>
    <definedName name="SSSSSS_7" localSheetId="21">ERR</definedName>
    <definedName name="SSSSSS_7">ERR</definedName>
    <definedName name="SSSSSS_8" localSheetId="2">ERR</definedName>
    <definedName name="SSSSSS_8" localSheetId="17">ERR</definedName>
    <definedName name="SSSSSS_8" localSheetId="18">ERR</definedName>
    <definedName name="SSSSSS_8" localSheetId="19">ERR</definedName>
    <definedName name="SSSSSS_8" localSheetId="20">ERR</definedName>
    <definedName name="SSSSSS_8" localSheetId="21">ERR</definedName>
    <definedName name="SSSSSS_8">ERR</definedName>
    <definedName name="SUBTO">#REF!</definedName>
    <definedName name="sw" localSheetId="2">[2]!ERR</definedName>
    <definedName name="sw" localSheetId="17">[2]!ERR</definedName>
    <definedName name="sw" localSheetId="18">[2]!ERR</definedName>
    <definedName name="sw" localSheetId="19">[2]!ERR</definedName>
    <definedName name="sw" localSheetId="20">[2]!ERR</definedName>
    <definedName name="sw" localSheetId="21">[2]!ERR</definedName>
    <definedName name="sw">[2]!ERR</definedName>
    <definedName name="sxd" localSheetId="2">[8]!ERR</definedName>
    <definedName name="sxd" localSheetId="17">[8]!ERR</definedName>
    <definedName name="sxd" localSheetId="18">[8]!ERR</definedName>
    <definedName name="sxd" localSheetId="19">[8]!ERR</definedName>
    <definedName name="sxd" localSheetId="20">[8]!ERR</definedName>
    <definedName name="sxd" localSheetId="21">[8]!ERR</definedName>
    <definedName name="sxd">[8]!ERR</definedName>
    <definedName name="TABLA">#REF!</definedName>
    <definedName name="TANQUE" localSheetId="2">[1]!ERR</definedName>
    <definedName name="TANQUE" localSheetId="17">[1]!ERR</definedName>
    <definedName name="TANQUE" localSheetId="18">[1]!ERR</definedName>
    <definedName name="TANQUE" localSheetId="19">[1]!ERR</definedName>
    <definedName name="TANQUE" localSheetId="20">[1]!ERR</definedName>
    <definedName name="TANQUE" localSheetId="21">[1]!ERR</definedName>
    <definedName name="TANQUE">[1]!ERR</definedName>
    <definedName name="TAPHEX">[9]Hoja3!$F$1138</definedName>
    <definedName name="TAQE2" localSheetId="2">[1]!ERR</definedName>
    <definedName name="TAQE2" localSheetId="17">[1]!ERR</definedName>
    <definedName name="TAQE2" localSheetId="18">[1]!ERR</definedName>
    <definedName name="TAQE2" localSheetId="19">[1]!ERR</definedName>
    <definedName name="TAQE2" localSheetId="20">[1]!ERR</definedName>
    <definedName name="TAQE2" localSheetId="21">[1]!ERR</definedName>
    <definedName name="TAQE2">[1]!ERR</definedName>
    <definedName name="TARIFAS">[2]TARIFAS!$A$1:$F$52</definedName>
    <definedName name="TARIFAS1">[54]TARIFAS!$A$1:$F$119</definedName>
    <definedName name="tarima" localSheetId="2">[5]!ERR</definedName>
    <definedName name="tarima" localSheetId="17">[5]!ERR</definedName>
    <definedName name="tarima" localSheetId="18">[5]!ERR</definedName>
    <definedName name="tarima" localSheetId="19">[5]!ERR</definedName>
    <definedName name="tarima" localSheetId="20">[5]!ERR</definedName>
    <definedName name="tarima" localSheetId="21">[5]!ERR</definedName>
    <definedName name="tarima">[5]!ERR</definedName>
    <definedName name="tasa">#REF!</definedName>
    <definedName name="TASK">#REF!</definedName>
    <definedName name="Teen">#REF!</definedName>
    <definedName name="TEERED1210">[9]Hoja3!$F$866</definedName>
    <definedName name="TEERED126">[9]Hoja3!$F$826</definedName>
    <definedName name="TER" localSheetId="2">[1]!ERR</definedName>
    <definedName name="TER" localSheetId="17">[1]!ERR</definedName>
    <definedName name="TER" localSheetId="18">[1]!ERR</definedName>
    <definedName name="TER" localSheetId="19">[1]!ERR</definedName>
    <definedName name="TER" localSheetId="20">[1]!ERR</definedName>
    <definedName name="TER" localSheetId="21">[1]!ERR</definedName>
    <definedName name="TER">[1]!ERR</definedName>
    <definedName name="TER_1" localSheetId="2">ERR</definedName>
    <definedName name="TER_1" localSheetId="17">ERR</definedName>
    <definedName name="TER_1" localSheetId="18">ERR</definedName>
    <definedName name="TER_1" localSheetId="19">ERR</definedName>
    <definedName name="TER_1" localSheetId="20">ERR</definedName>
    <definedName name="TER_1" localSheetId="21">ERR</definedName>
    <definedName name="TER_1">ERR</definedName>
    <definedName name="TER_2" localSheetId="2">ERR</definedName>
    <definedName name="TER_2" localSheetId="17">ERR</definedName>
    <definedName name="TER_2" localSheetId="18">ERR</definedName>
    <definedName name="TER_2" localSheetId="19">ERR</definedName>
    <definedName name="TER_2" localSheetId="20">ERR</definedName>
    <definedName name="TER_2" localSheetId="21">ERR</definedName>
    <definedName name="TER_2">ERR</definedName>
    <definedName name="TER_4" localSheetId="2">ERR</definedName>
    <definedName name="TER_4" localSheetId="17">ERR</definedName>
    <definedName name="TER_4" localSheetId="18">ERR</definedName>
    <definedName name="TER_4" localSheetId="19">ERR</definedName>
    <definedName name="TER_4" localSheetId="20">ERR</definedName>
    <definedName name="TER_4" localSheetId="21">ERR</definedName>
    <definedName name="TER_4">ERR</definedName>
    <definedName name="TER_6" localSheetId="2">ERR</definedName>
    <definedName name="TER_6" localSheetId="17">ERR</definedName>
    <definedName name="TER_6" localSheetId="18">ERR</definedName>
    <definedName name="TER_6" localSheetId="19">ERR</definedName>
    <definedName name="TER_6" localSheetId="20">ERR</definedName>
    <definedName name="TER_6" localSheetId="21">ERR</definedName>
    <definedName name="TER_6">ERR</definedName>
    <definedName name="TER_7" localSheetId="2">ERR</definedName>
    <definedName name="TER_7" localSheetId="17">ERR</definedName>
    <definedName name="TER_7" localSheetId="18">ERR</definedName>
    <definedName name="TER_7" localSheetId="19">ERR</definedName>
    <definedName name="TER_7" localSheetId="20">ERR</definedName>
    <definedName name="TER_7" localSheetId="21">ERR</definedName>
    <definedName name="TER_7">ERR</definedName>
    <definedName name="TER_8" localSheetId="2">ERR</definedName>
    <definedName name="TER_8" localSheetId="17">ERR</definedName>
    <definedName name="TER_8" localSheetId="18">ERR</definedName>
    <definedName name="TER_8" localSheetId="19">ERR</definedName>
    <definedName name="TER_8" localSheetId="20">ERR</definedName>
    <definedName name="TER_8" localSheetId="21">ERR</definedName>
    <definedName name="TER_8">ERR</definedName>
    <definedName name="TERM" localSheetId="2">[1]!ERR</definedName>
    <definedName name="TERM" localSheetId="17">[1]!ERR</definedName>
    <definedName name="TERM" localSheetId="18">[1]!ERR</definedName>
    <definedName name="TERM" localSheetId="19">[1]!ERR</definedName>
    <definedName name="TERM" localSheetId="20">[1]!ERR</definedName>
    <definedName name="TERM" localSheetId="21">[1]!ERR</definedName>
    <definedName name="TERM">[1]!ERR</definedName>
    <definedName name="TERM_1" localSheetId="2">ERR</definedName>
    <definedName name="TERM_1" localSheetId="17">ERR</definedName>
    <definedName name="TERM_1" localSheetId="18">ERR</definedName>
    <definedName name="TERM_1" localSheetId="19">ERR</definedName>
    <definedName name="TERM_1" localSheetId="20">ERR</definedName>
    <definedName name="TERM_1" localSheetId="21">ERR</definedName>
    <definedName name="TERM_1">ERR</definedName>
    <definedName name="TERM_2" localSheetId="2">ERR</definedName>
    <definedName name="TERM_2" localSheetId="17">ERR</definedName>
    <definedName name="TERM_2" localSheetId="18">ERR</definedName>
    <definedName name="TERM_2" localSheetId="19">ERR</definedName>
    <definedName name="TERM_2" localSheetId="20">ERR</definedName>
    <definedName name="TERM_2" localSheetId="21">ERR</definedName>
    <definedName name="TERM_2">ERR</definedName>
    <definedName name="TERM_4" localSheetId="2">ERR</definedName>
    <definedName name="TERM_4" localSheetId="17">ERR</definedName>
    <definedName name="TERM_4" localSheetId="18">ERR</definedName>
    <definedName name="TERM_4" localSheetId="19">ERR</definedName>
    <definedName name="TERM_4" localSheetId="20">ERR</definedName>
    <definedName name="TERM_4" localSheetId="21">ERR</definedName>
    <definedName name="TERM_4">ERR</definedName>
    <definedName name="TERM_6" localSheetId="2">ERR</definedName>
    <definedName name="TERM_6" localSheetId="17">ERR</definedName>
    <definedName name="TERM_6" localSheetId="18">ERR</definedName>
    <definedName name="TERM_6" localSheetId="19">ERR</definedName>
    <definedName name="TERM_6" localSheetId="20">ERR</definedName>
    <definedName name="TERM_6" localSheetId="21">ERR</definedName>
    <definedName name="TERM_6">ERR</definedName>
    <definedName name="TERM_7" localSheetId="2">ERR</definedName>
    <definedName name="TERM_7" localSheetId="17">ERR</definedName>
    <definedName name="TERM_7" localSheetId="18">ERR</definedName>
    <definedName name="TERM_7" localSheetId="19">ERR</definedName>
    <definedName name="TERM_7" localSheetId="20">ERR</definedName>
    <definedName name="TERM_7" localSheetId="21">ERR</definedName>
    <definedName name="TERM_7">ERR</definedName>
    <definedName name="TERM_8" localSheetId="2">ERR</definedName>
    <definedName name="TERM_8" localSheetId="17">ERR</definedName>
    <definedName name="TERM_8" localSheetId="18">ERR</definedName>
    <definedName name="TERM_8" localSheetId="19">ERR</definedName>
    <definedName name="TERM_8" localSheetId="20">ERR</definedName>
    <definedName name="TERM_8" localSheetId="21">ERR</definedName>
    <definedName name="TERM_8">ERR</definedName>
    <definedName name="TÉRMINOS" localSheetId="2">[1]!ERR</definedName>
    <definedName name="TÉRMINOS" localSheetId="17">[1]!ERR</definedName>
    <definedName name="TÉRMINOS" localSheetId="18">[1]!ERR</definedName>
    <definedName name="TÉRMINOS" localSheetId="19">[1]!ERR</definedName>
    <definedName name="TÉRMINOS" localSheetId="20">[1]!ERR</definedName>
    <definedName name="TÉRMINOS" localSheetId="21">[1]!ERR</definedName>
    <definedName name="TÉRMINOS">[1]!ERR</definedName>
    <definedName name="TÉRMINOS_1" localSheetId="2">ERR</definedName>
    <definedName name="TÉRMINOS_1" localSheetId="17">ERR</definedName>
    <definedName name="TÉRMINOS_1" localSheetId="18">ERR</definedName>
    <definedName name="TÉRMINOS_1" localSheetId="19">ERR</definedName>
    <definedName name="TÉRMINOS_1" localSheetId="20">ERR</definedName>
    <definedName name="TÉRMINOS_1" localSheetId="21">ERR</definedName>
    <definedName name="TÉRMINOS_1">ERR</definedName>
    <definedName name="TÉRMINOS_2" localSheetId="2">ERR</definedName>
    <definedName name="TÉRMINOS_2" localSheetId="17">ERR</definedName>
    <definedName name="TÉRMINOS_2" localSheetId="18">ERR</definedName>
    <definedName name="TÉRMINOS_2" localSheetId="19">ERR</definedName>
    <definedName name="TÉRMINOS_2" localSheetId="20">ERR</definedName>
    <definedName name="TÉRMINOS_2" localSheetId="21">ERR</definedName>
    <definedName name="TÉRMINOS_2">ERR</definedName>
    <definedName name="TÉRMINOS_4" localSheetId="2">ERR</definedName>
    <definedName name="TÉRMINOS_4" localSheetId="17">ERR</definedName>
    <definedName name="TÉRMINOS_4" localSheetId="18">ERR</definedName>
    <definedName name="TÉRMINOS_4" localSheetId="19">ERR</definedName>
    <definedName name="TÉRMINOS_4" localSheetId="20">ERR</definedName>
    <definedName name="TÉRMINOS_4" localSheetId="21">ERR</definedName>
    <definedName name="TÉRMINOS_4">ERR</definedName>
    <definedName name="TÉRMINOS_6" localSheetId="2">ERR</definedName>
    <definedName name="TÉRMINOS_6" localSheetId="17">ERR</definedName>
    <definedName name="TÉRMINOS_6" localSheetId="18">ERR</definedName>
    <definedName name="TÉRMINOS_6" localSheetId="19">ERR</definedName>
    <definedName name="TÉRMINOS_6" localSheetId="20">ERR</definedName>
    <definedName name="TÉRMINOS_6" localSheetId="21">ERR</definedName>
    <definedName name="TÉRMINOS_6">ERR</definedName>
    <definedName name="TÉRMINOS_7" localSheetId="2">ERR</definedName>
    <definedName name="TÉRMINOS_7" localSheetId="17">ERR</definedName>
    <definedName name="TÉRMINOS_7" localSheetId="18">ERR</definedName>
    <definedName name="TÉRMINOS_7" localSheetId="19">ERR</definedName>
    <definedName name="TÉRMINOS_7" localSheetId="20">ERR</definedName>
    <definedName name="TÉRMINOS_7" localSheetId="21">ERR</definedName>
    <definedName name="TÉRMINOS_7">ERR</definedName>
    <definedName name="TÉRMINOS_8" localSheetId="2">ERR</definedName>
    <definedName name="TÉRMINOS_8" localSheetId="17">ERR</definedName>
    <definedName name="TÉRMINOS_8" localSheetId="18">ERR</definedName>
    <definedName name="TÉRMINOS_8" localSheetId="19">ERR</definedName>
    <definedName name="TÉRMINOS_8" localSheetId="20">ERR</definedName>
    <definedName name="TÉRMINOS_8" localSheetId="21">ERR</definedName>
    <definedName name="TÉRMINOS_8">ERR</definedName>
    <definedName name="TIEIN">[9]Hoja3!$F$1443</definedName>
    <definedName name="titu">#REF!</definedName>
    <definedName name="titu2">#REF!</definedName>
    <definedName name="TITULO">#REF!</definedName>
    <definedName name="_xlnm.Print_Titles" localSheetId="0">'BALANCE '!$1:$3</definedName>
    <definedName name="_xlnm.Print_Titles">#N/A</definedName>
    <definedName name="Títulos_a_imprimir_IM">#REF!</definedName>
    <definedName name="Titulos_imp">#N/A</definedName>
    <definedName name="TOPO">'[14]BASE DATOS GENERALES'!$B$16</definedName>
    <definedName name="TOTAL">#REF!</definedName>
    <definedName name="TOTAL__US">#REF!</definedName>
    <definedName name="TOTAL2">#REF!</definedName>
    <definedName name="totdir31">'[13]31'!$G$35</definedName>
    <definedName name="totroca">#REF!</definedName>
    <definedName name="TPTEYACO">[9]EQUIPO!#REF!</definedName>
    <definedName name="TRA" localSheetId="0">#REF!</definedName>
    <definedName name="TRA">#REF!</definedName>
    <definedName name="tramo33">#REF!</definedName>
    <definedName name="TRANS">#REF!</definedName>
    <definedName name="TRANSPACOPIO">[9]EQUIPO!$F$45</definedName>
    <definedName name="TRANSPIT">'[9]MANO DE OBRA'!$F$125</definedName>
    <definedName name="TRANSPORTE" localSheetId="0">#REF!</definedName>
    <definedName name="TRANSPORTE">#REF!</definedName>
    <definedName name="TRAT">[55]desmonte!$E$48</definedName>
    <definedName name="TRM">#REF!</definedName>
    <definedName name="TTTT" localSheetId="2">[1]!ERR</definedName>
    <definedName name="TTTT" localSheetId="17">[1]!ERR</definedName>
    <definedName name="TTTT" localSheetId="18">[1]!ERR</definedName>
    <definedName name="TTTT" localSheetId="19">[1]!ERR</definedName>
    <definedName name="TTTT" localSheetId="20">[1]!ERR</definedName>
    <definedName name="TTTT" localSheetId="21">[1]!ERR</definedName>
    <definedName name="TTTT">[1]!ERR</definedName>
    <definedName name="TTTTTT">[56]glvc!#REF!</definedName>
    <definedName name="tuieeiutiuei86">#REF!</definedName>
    <definedName name="TY">#REF!</definedName>
    <definedName name="U">'[14]BASE DATOS GENERALES'!$B$9</definedName>
    <definedName name="ultima">#REF!</definedName>
    <definedName name="unid">#REF!</definedName>
    <definedName name="Unidad">#REF!</definedName>
    <definedName name="UNIDAD100">[27]ITEMS!#REF!</definedName>
    <definedName name="UNIDAD101">[27]ITEMS!#REF!</definedName>
    <definedName name="UNIDAD102">[27]ITEMS!#REF!</definedName>
    <definedName name="UNIDAD103">[27]ITEMS!#REF!</definedName>
    <definedName name="UNIDAD104">[27]ITEMS!#REF!</definedName>
    <definedName name="UNIDAD105">[27]ITEMS!#REF!</definedName>
    <definedName name="UNIDAD106">[27]ITEMS!#REF!</definedName>
    <definedName name="UNIDAD107">[27]ITEMS!#REF!</definedName>
    <definedName name="UNIDAD49">[27]ITEMS!#REF!</definedName>
    <definedName name="UNIDAD50">[27]ITEMS!#REF!</definedName>
    <definedName name="UNIDAD51">[27]ITEMS!#REF!</definedName>
    <definedName name="UNIDAD52">[27]ITEMS!#REF!</definedName>
    <definedName name="UNIDAD53">[27]ITEMS!#REF!</definedName>
    <definedName name="UNIDAD54">[27]ITEMS!#REF!</definedName>
    <definedName name="UNIDAD55">[27]ITEMS!#REF!</definedName>
    <definedName name="UNIDAD56">[27]ITEMS!#REF!</definedName>
    <definedName name="UNIDAD57">[27]ITEMS!#REF!</definedName>
    <definedName name="UNIDAD58">[27]ITEMS!#REF!</definedName>
    <definedName name="UNIDAD59">[27]ITEMS!#REF!</definedName>
    <definedName name="UNIDAD60">[27]ITEMS!#REF!</definedName>
    <definedName name="UNIDAD61">[27]ITEMS!#REF!</definedName>
    <definedName name="UNIDAD62">[27]ITEMS!#REF!</definedName>
    <definedName name="UNIDAD63">[27]ITEMS!#REF!</definedName>
    <definedName name="UNIDAD64">[27]ITEMS!#REF!</definedName>
    <definedName name="UNIDAD65">[27]ITEMS!#REF!</definedName>
    <definedName name="UNIDAD66">[27]ITEMS!#REF!</definedName>
    <definedName name="UNIDAD67">[27]ITEMS!#REF!</definedName>
    <definedName name="UNIDAD68">[27]ITEMS!#REF!</definedName>
    <definedName name="UNIDAD69">[27]ITEMS!#REF!</definedName>
    <definedName name="UNIDAD70">[27]ITEMS!#REF!</definedName>
    <definedName name="UNIDAD71">[27]ITEMS!#REF!</definedName>
    <definedName name="UNIDAD72">[27]ITEMS!#REF!</definedName>
    <definedName name="UNIDAD73">[27]ITEMS!#REF!</definedName>
    <definedName name="UNIDAD74">[27]ITEMS!#REF!</definedName>
    <definedName name="UNIDAD75">[27]ITEMS!#REF!</definedName>
    <definedName name="UNIDAD76">[27]ITEMS!#REF!</definedName>
    <definedName name="UNIDAD77">[27]ITEMS!#REF!</definedName>
    <definedName name="UNIDAD78">[27]ITEMS!#REF!</definedName>
    <definedName name="UNIDAD79">[27]ITEMS!#REF!</definedName>
    <definedName name="UNIDAD80">[27]ITEMS!#REF!</definedName>
    <definedName name="UNIDAD81">[27]ITEMS!#REF!</definedName>
    <definedName name="UNIDAD82">[27]ITEMS!#REF!</definedName>
    <definedName name="UNIDAD83">[27]ITEMS!#REF!</definedName>
    <definedName name="UNIDAD84">[27]ITEMS!#REF!</definedName>
    <definedName name="UNIDAD85">[27]ITEMS!#REF!</definedName>
    <definedName name="UNIDAD86">[27]ITEMS!#REF!</definedName>
    <definedName name="UNIDAD87">[27]ITEMS!#REF!</definedName>
    <definedName name="UNIDAD88">[27]ITEMS!#REF!</definedName>
    <definedName name="UNIDAD89">[27]ITEMS!#REF!</definedName>
    <definedName name="UNIDAD90">[27]ITEMS!#REF!</definedName>
    <definedName name="UNIDAD91">[27]ITEMS!#REF!</definedName>
    <definedName name="UNIDAD92">[27]ITEMS!#REF!</definedName>
    <definedName name="UNIDAD93">[27]ITEMS!#REF!</definedName>
    <definedName name="UNIDAD94">[27]ITEMS!#REF!</definedName>
    <definedName name="UNIDAD95">[27]ITEMS!#REF!</definedName>
    <definedName name="UNIDAD96">[27]ITEMS!#REF!</definedName>
    <definedName name="UNIDAD97">[27]ITEMS!#REF!</definedName>
    <definedName name="UNIDAD98">[27]ITEMS!#REF!</definedName>
    <definedName name="UNIDAD99">[27]ITEMS!#REF!</definedName>
    <definedName name="Unidades">{"";"un";"dos";"tres";"cuatro";"cinco";"seis";"siete";"ocho";"nueve"}</definedName>
    <definedName name="UO" localSheetId="2">[2]!ERR</definedName>
    <definedName name="UO" localSheetId="17">[2]!ERR</definedName>
    <definedName name="UO" localSheetId="18">[2]!ERR</definedName>
    <definedName name="UO" localSheetId="19">[2]!ERR</definedName>
    <definedName name="UO" localSheetId="20">[2]!ERR</definedName>
    <definedName name="UO" localSheetId="21">[2]!ERR</definedName>
    <definedName name="UO">[2]!ERR</definedName>
    <definedName name="uriel" localSheetId="2">[1]!ERR</definedName>
    <definedName name="uriel" localSheetId="17">[1]!ERR</definedName>
    <definedName name="uriel" localSheetId="18">[1]!ERR</definedName>
    <definedName name="uriel" localSheetId="19">[1]!ERR</definedName>
    <definedName name="uriel" localSheetId="20">[1]!ERR</definedName>
    <definedName name="uriel" localSheetId="21">[1]!ERR</definedName>
    <definedName name="uriel">[1]!ERR</definedName>
    <definedName name="uriel_1" localSheetId="2">ERR</definedName>
    <definedName name="uriel_1" localSheetId="17">ERR</definedName>
    <definedName name="uriel_1" localSheetId="18">ERR</definedName>
    <definedName name="uriel_1" localSheetId="19">ERR</definedName>
    <definedName name="uriel_1" localSheetId="20">ERR</definedName>
    <definedName name="uriel_1" localSheetId="21">ERR</definedName>
    <definedName name="uriel_1">ERR</definedName>
    <definedName name="uriel_2" localSheetId="2">ERR</definedName>
    <definedName name="uriel_2" localSheetId="17">ERR</definedName>
    <definedName name="uriel_2" localSheetId="18">ERR</definedName>
    <definedName name="uriel_2" localSheetId="19">ERR</definedName>
    <definedName name="uriel_2" localSheetId="20">ERR</definedName>
    <definedName name="uriel_2" localSheetId="21">ERR</definedName>
    <definedName name="uriel_2">ERR</definedName>
    <definedName name="uriel_4" localSheetId="2">ERR</definedName>
    <definedName name="uriel_4" localSheetId="17">ERR</definedName>
    <definedName name="uriel_4" localSheetId="18">ERR</definedName>
    <definedName name="uriel_4" localSheetId="19">ERR</definedName>
    <definedName name="uriel_4" localSheetId="20">ERR</definedName>
    <definedName name="uriel_4" localSheetId="21">ERR</definedName>
    <definedName name="uriel_4">ERR</definedName>
    <definedName name="uriel_6" localSheetId="2">ERR</definedName>
    <definedName name="uriel_6" localSheetId="17">ERR</definedName>
    <definedName name="uriel_6" localSheetId="18">ERR</definedName>
    <definedName name="uriel_6" localSheetId="19">ERR</definedName>
    <definedName name="uriel_6" localSheetId="20">ERR</definedName>
    <definedName name="uriel_6" localSheetId="21">ERR</definedName>
    <definedName name="uriel_6">ERR</definedName>
    <definedName name="uriel_7" localSheetId="2">ERR</definedName>
    <definedName name="uriel_7" localSheetId="17">ERR</definedName>
    <definedName name="uriel_7" localSheetId="18">ERR</definedName>
    <definedName name="uriel_7" localSheetId="19">ERR</definedName>
    <definedName name="uriel_7" localSheetId="20">ERR</definedName>
    <definedName name="uriel_7" localSheetId="21">ERR</definedName>
    <definedName name="uriel_7">ERR</definedName>
    <definedName name="uriel_8" localSheetId="2">ERR</definedName>
    <definedName name="uriel_8" localSheetId="17">ERR</definedName>
    <definedName name="uriel_8" localSheetId="18">ERR</definedName>
    <definedName name="uriel_8" localSheetId="19">ERR</definedName>
    <definedName name="uriel_8" localSheetId="20">ERR</definedName>
    <definedName name="uriel_8" localSheetId="21">ERR</definedName>
    <definedName name="uriel_8">ERR</definedName>
    <definedName name="Utilidad">#REF!</definedName>
    <definedName name="V" localSheetId="2">[1]!ERR</definedName>
    <definedName name="V" localSheetId="17">[1]!ERR</definedName>
    <definedName name="V" localSheetId="18">[1]!ERR</definedName>
    <definedName name="V" localSheetId="19">[1]!ERR</definedName>
    <definedName name="V" localSheetId="20">[1]!ERR</definedName>
    <definedName name="V" localSheetId="21">[1]!ERR</definedName>
    <definedName name="V">[1]!ERR</definedName>
    <definedName name="VALDES">#REF!</definedName>
    <definedName name="VALOR" localSheetId="2">[1]!ERR</definedName>
    <definedName name="VALOR" localSheetId="17">[1]!ERR</definedName>
    <definedName name="VALOR" localSheetId="18">[1]!ERR</definedName>
    <definedName name="VALOR" localSheetId="19">[1]!ERR</definedName>
    <definedName name="VALOR" localSheetId="20">[1]!ERR</definedName>
    <definedName name="VALOR" localSheetId="21">[1]!ERR</definedName>
    <definedName name="VALOR">[1]!ERR</definedName>
    <definedName name="VALORES">[57]TARIFAS!$A$1:$F$52</definedName>
    <definedName name="VALORF" localSheetId="2">[1]!ERR</definedName>
    <definedName name="VALORF" localSheetId="17">[1]!ERR</definedName>
    <definedName name="VALORF" localSheetId="18">[1]!ERR</definedName>
    <definedName name="VALORF" localSheetId="19">[1]!ERR</definedName>
    <definedName name="VALORF" localSheetId="20">[1]!ERR</definedName>
    <definedName name="VALORF" localSheetId="21">[1]!ERR</definedName>
    <definedName name="VALORF">[1]!ERR</definedName>
    <definedName name="VALORG">#REF!</definedName>
    <definedName name="VALORK" localSheetId="2">[1]!ERR</definedName>
    <definedName name="VALORK" localSheetId="17">[1]!ERR</definedName>
    <definedName name="VALORK" localSheetId="18">[1]!ERR</definedName>
    <definedName name="VALORK" localSheetId="19">[1]!ERR</definedName>
    <definedName name="VALORK" localSheetId="20">[1]!ERR</definedName>
    <definedName name="VALORK" localSheetId="21">[1]!ERR</definedName>
    <definedName name="VALORK">[1]!ERR</definedName>
    <definedName name="VALV10">[9]Hoja3!$F$354</definedName>
    <definedName name="VALV12">[9]Hoja3!$F$393</definedName>
    <definedName name="VALV4">[9]Hoja3!$F$237</definedName>
    <definedName name="VALV6">[9]Hoja3!$F$276</definedName>
    <definedName name="VALV8">[9]Hoja3!$F$315</definedName>
    <definedName name="VALVC12">[9]Hoja3!$F$510</definedName>
    <definedName name="VALVC6">[9]Hoja3!$F$432</definedName>
    <definedName name="VALVULACH8">[9]Hoja3!$F$471</definedName>
    <definedName name="VIAP">[9]Hoja2!#REF!</definedName>
    <definedName name="VIAS">[9]Hoja2!$F$52</definedName>
    <definedName name="VICPAR">'[49]PU (2)'!#REF!</definedName>
    <definedName name="VIG">#REF!</definedName>
    <definedName name="W" localSheetId="2">[4]!ERR</definedName>
    <definedName name="W" localSheetId="17">[4]!ERR</definedName>
    <definedName name="W" localSheetId="18">[4]!ERR</definedName>
    <definedName name="W" localSheetId="19">[4]!ERR</definedName>
    <definedName name="W" localSheetId="20">[4]!ERR</definedName>
    <definedName name="W" localSheetId="21">[4]!ERR</definedName>
    <definedName name="W">[4]!ERR</definedName>
    <definedName name="WA" localSheetId="2">[2]!ERR</definedName>
    <definedName name="WA" localSheetId="17">[2]!ERR</definedName>
    <definedName name="WA" localSheetId="18">[2]!ERR</definedName>
    <definedName name="WA" localSheetId="19">[2]!ERR</definedName>
    <definedName name="WA" localSheetId="20">[2]!ERR</definedName>
    <definedName name="WA" localSheetId="21">[2]!ERR</definedName>
    <definedName name="WA">[2]!ERR</definedName>
    <definedName name="WDE" localSheetId="2">[1]!ERR</definedName>
    <definedName name="WDE" localSheetId="17">[1]!ERR</definedName>
    <definedName name="WDE" localSheetId="18">[1]!ERR</definedName>
    <definedName name="WDE" localSheetId="19">[1]!ERR</definedName>
    <definedName name="WDE" localSheetId="20">[1]!ERR</definedName>
    <definedName name="WDE" localSheetId="21">[1]!ERR</definedName>
    <definedName name="WDE">[1]!ERR</definedName>
    <definedName name="WE" localSheetId="2">[22]!ERR</definedName>
    <definedName name="WE" localSheetId="17">[22]!ERR</definedName>
    <definedName name="WE" localSheetId="18">[22]!ERR</definedName>
    <definedName name="WE" localSheetId="19">[22]!ERR</definedName>
    <definedName name="WE" localSheetId="20">[22]!ERR</definedName>
    <definedName name="WE" localSheetId="21">[22]!ERR</definedName>
    <definedName name="WE">[22]!ERR</definedName>
    <definedName name="wrn.julio24." hidden="1">{#N/A,#N/A,FALSE,"310.1";#N/A,#N/A,FALSE,"321.1";#N/A,#N/A,FALSE,"320.3";#N/A,#N/A,FALSE,"330.1"}</definedName>
    <definedName name="WS" localSheetId="2">[5]!ERR</definedName>
    <definedName name="WS" localSheetId="17">[5]!ERR</definedName>
    <definedName name="WS" localSheetId="18">[5]!ERR</definedName>
    <definedName name="WS" localSheetId="19">[5]!ERR</definedName>
    <definedName name="WS" localSheetId="20">[5]!ERR</definedName>
    <definedName name="WS" localSheetId="21">[5]!ERR</definedName>
    <definedName name="WS">[5]!ERR</definedName>
    <definedName name="WW" localSheetId="2">[2]!ERR</definedName>
    <definedName name="WW" localSheetId="17">[2]!ERR</definedName>
    <definedName name="WW" localSheetId="18">[2]!ERR</definedName>
    <definedName name="WW" localSheetId="19">[2]!ERR</definedName>
    <definedName name="WW" localSheetId="20">[2]!ERR</definedName>
    <definedName name="WW" localSheetId="21">[2]!ERR</definedName>
    <definedName name="WW">[2]!ERR</definedName>
    <definedName name="WWW" localSheetId="2">[1]!ERR</definedName>
    <definedName name="WWW" localSheetId="17">[1]!ERR</definedName>
    <definedName name="WWW" localSheetId="18">[1]!ERR</definedName>
    <definedName name="WWW" localSheetId="19">[1]!ERR</definedName>
    <definedName name="WWW" localSheetId="20">[1]!ERR</definedName>
    <definedName name="WWW" localSheetId="21">[1]!ERR</definedName>
    <definedName name="WWW">[1]!ERR</definedName>
    <definedName name="X" localSheetId="2">[3]!ERR</definedName>
    <definedName name="X" localSheetId="17">[3]!ERR</definedName>
    <definedName name="X" localSheetId="18">[3]!ERR</definedName>
    <definedName name="X" localSheetId="19">[3]!ERR</definedName>
    <definedName name="X" localSheetId="20">[3]!ERR</definedName>
    <definedName name="X" localSheetId="21">[3]!ERR</definedName>
    <definedName name="X">[3]!ERR</definedName>
    <definedName name="XIOMARA">#REF!</definedName>
    <definedName name="XX" localSheetId="2">[46]!ERR</definedName>
    <definedName name="XX" localSheetId="17">[46]!ERR</definedName>
    <definedName name="XX" localSheetId="18">[46]!ERR</definedName>
    <definedName name="XX" localSheetId="19">[46]!ERR</definedName>
    <definedName name="XX" localSheetId="20">[46]!ERR</definedName>
    <definedName name="XX" localSheetId="21">[46]!ERR</definedName>
    <definedName name="XX">[46]!ERR</definedName>
    <definedName name="xxx" localSheetId="2">[58]!ERR</definedName>
    <definedName name="xxx" localSheetId="17">[58]!ERR</definedName>
    <definedName name="xxx" localSheetId="18">[58]!ERR</definedName>
    <definedName name="xxx" localSheetId="19">[58]!ERR</definedName>
    <definedName name="xxx" localSheetId="20">[58]!ERR</definedName>
    <definedName name="xxx" localSheetId="21">[58]!ERR</definedName>
    <definedName name="xxx">[58]!ERR</definedName>
    <definedName name="xxxx" localSheetId="2">[58]!ERR</definedName>
    <definedName name="xxxx" localSheetId="17">[58]!ERR</definedName>
    <definedName name="xxxx" localSheetId="18">[58]!ERR</definedName>
    <definedName name="xxxx" localSheetId="19">[58]!ERR</definedName>
    <definedName name="xxxx" localSheetId="20">[58]!ERR</definedName>
    <definedName name="xxxx" localSheetId="21">[58]!ERR</definedName>
    <definedName name="xxxx">[58]!ERR</definedName>
    <definedName name="y" localSheetId="2">[2]!ERR</definedName>
    <definedName name="y" localSheetId="17">[2]!ERR</definedName>
    <definedName name="y" localSheetId="18">[2]!ERR</definedName>
    <definedName name="y" localSheetId="19">[2]!ERR</definedName>
    <definedName name="y" localSheetId="20">[2]!ERR</definedName>
    <definedName name="y" localSheetId="21">[2]!ERR</definedName>
    <definedName name="y">[2]!ERR</definedName>
    <definedName name="YA" localSheetId="2">[1]!ERR</definedName>
    <definedName name="YA" localSheetId="17">[1]!ERR</definedName>
    <definedName name="YA" localSheetId="18">[1]!ERR</definedName>
    <definedName name="YA" localSheetId="19">[1]!ERR</definedName>
    <definedName name="YA" localSheetId="20">[1]!ERR</definedName>
    <definedName name="YA" localSheetId="21">[1]!ERR</definedName>
    <definedName name="YA">[1]!ERR</definedName>
    <definedName name="YOP">[26]PPTO!#REF!</definedName>
    <definedName name="z" localSheetId="2">[59]!ERR</definedName>
    <definedName name="z" localSheetId="17">[59]!ERR</definedName>
    <definedName name="z" localSheetId="18">[59]!ERR</definedName>
    <definedName name="z" localSheetId="19">[59]!ERR</definedName>
    <definedName name="z" localSheetId="20">[59]!ERR</definedName>
    <definedName name="z" localSheetId="21">[59]!ERR</definedName>
    <definedName name="z">[59]!ERR</definedName>
    <definedName name="ZA" localSheetId="2">[1]!ERR</definedName>
    <definedName name="ZA" localSheetId="17">[1]!ERR</definedName>
    <definedName name="ZA" localSheetId="18">[1]!ERR</definedName>
    <definedName name="ZA" localSheetId="19">[1]!ERR</definedName>
    <definedName name="ZA" localSheetId="20">[1]!ERR</definedName>
    <definedName name="ZA" localSheetId="21">[1]!ERR</definedName>
    <definedName name="ZA">[1]!ERR</definedName>
    <definedName name="ZAP">#REF!</definedName>
    <definedName name="zvczxvbzcxbv" localSheetId="2">[1]!ERR</definedName>
    <definedName name="zvczxvbzcxbv" localSheetId="17">[1]!ERR</definedName>
    <definedName name="zvczxvbzcxbv" localSheetId="18">[1]!ERR</definedName>
    <definedName name="zvczxvbzcxbv" localSheetId="19">[1]!ERR</definedName>
    <definedName name="zvczxvbzcxbv" localSheetId="20">[1]!ERR</definedName>
    <definedName name="zvczxvbzcxbv" localSheetId="21">[1]!ERR</definedName>
    <definedName name="zvczxvbzcxbv">[1]!ERR</definedName>
    <definedName name="zx" localSheetId="2">[1]!ERR</definedName>
    <definedName name="zx" localSheetId="17">[1]!ERR</definedName>
    <definedName name="zx" localSheetId="18">[1]!ERR</definedName>
    <definedName name="zx" localSheetId="19">[1]!ERR</definedName>
    <definedName name="zx" localSheetId="20">[1]!ERR</definedName>
    <definedName name="zx" localSheetId="21">[1]!ERR</definedName>
    <definedName name="zx">[1]!ERR</definedName>
    <definedName name="ZZZZX" localSheetId="2">[1]!ERR</definedName>
    <definedName name="ZZZZX" localSheetId="17">[1]!ERR</definedName>
    <definedName name="ZZZZX" localSheetId="18">[1]!ERR</definedName>
    <definedName name="ZZZZX" localSheetId="19">[1]!ERR</definedName>
    <definedName name="ZZZZX" localSheetId="20">[1]!ERR</definedName>
    <definedName name="ZZZZX" localSheetId="21">[1]!ERR</definedName>
    <definedName name="ZZZZX">[1]!ERR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0" i="1" l="1"/>
  <c r="K38" i="1" l="1"/>
  <c r="J38" i="1"/>
  <c r="H18" i="67"/>
  <c r="I18" i="67"/>
  <c r="H17" i="67"/>
  <c r="I17" i="67"/>
  <c r="H16" i="67"/>
  <c r="I16" i="67"/>
  <c r="P16" i="67" s="1"/>
  <c r="J36" i="1"/>
  <c r="J33" i="1"/>
  <c r="J32" i="1"/>
  <c r="J28" i="1"/>
  <c r="J25" i="1"/>
  <c r="J24" i="1"/>
  <c r="J19" i="1"/>
  <c r="J18" i="1"/>
  <c r="J16" i="1"/>
  <c r="G43" i="1"/>
  <c r="G42" i="1"/>
  <c r="J41" i="1"/>
  <c r="J42" i="1"/>
  <c r="J43" i="1"/>
  <c r="J44" i="1"/>
  <c r="G41" i="1"/>
  <c r="J40" i="1"/>
  <c r="G40" i="1"/>
  <c r="L44" i="1"/>
  <c r="M44" i="1" s="1"/>
  <c r="K44" i="1"/>
  <c r="G44" i="1"/>
  <c r="P22" i="87"/>
  <c r="P21" i="87"/>
  <c r="I12" i="87"/>
  <c r="I13" i="87"/>
  <c r="I14" i="87"/>
  <c r="I15" i="87"/>
  <c r="I16" i="87"/>
  <c r="I17" i="87"/>
  <c r="I18" i="87"/>
  <c r="I19" i="87"/>
  <c r="I20" i="87"/>
  <c r="I21" i="87"/>
  <c r="I11" i="87"/>
  <c r="P20" i="87"/>
  <c r="P19" i="87"/>
  <c r="P18" i="87"/>
  <c r="P17" i="87"/>
  <c r="P16" i="87"/>
  <c r="P15" i="87"/>
  <c r="P14" i="87"/>
  <c r="P13" i="87"/>
  <c r="P12" i="87"/>
  <c r="P11" i="87"/>
  <c r="D8" i="87"/>
  <c r="D4" i="87"/>
  <c r="H12" i="77"/>
  <c r="I12" i="77" s="1"/>
  <c r="K30" i="1"/>
  <c r="I12" i="85"/>
  <c r="I13" i="85"/>
  <c r="I14" i="85"/>
  <c r="I15" i="85"/>
  <c r="I11" i="85"/>
  <c r="H13" i="80"/>
  <c r="I13" i="80" s="1"/>
  <c r="H12" i="80"/>
  <c r="I12" i="80"/>
  <c r="I12" i="86"/>
  <c r="I13" i="86"/>
  <c r="I14" i="86"/>
  <c r="I15" i="86"/>
  <c r="I16" i="86"/>
  <c r="I17" i="86"/>
  <c r="I18" i="86"/>
  <c r="I19" i="86"/>
  <c r="I20" i="86"/>
  <c r="I11" i="86"/>
  <c r="P20" i="86"/>
  <c r="P19" i="86"/>
  <c r="P18" i="86"/>
  <c r="P17" i="86"/>
  <c r="P16" i="86"/>
  <c r="P15" i="86"/>
  <c r="P14" i="86"/>
  <c r="P13" i="86"/>
  <c r="P12" i="86"/>
  <c r="P11" i="86"/>
  <c r="P21" i="86" s="1"/>
  <c r="L43" i="1" s="1"/>
  <c r="M43" i="1" s="1"/>
  <c r="D8" i="86"/>
  <c r="D4" i="86"/>
  <c r="I20" i="85"/>
  <c r="P20" i="85" s="1"/>
  <c r="I19" i="85"/>
  <c r="P19" i="85" s="1"/>
  <c r="I18" i="85"/>
  <c r="P18" i="85" s="1"/>
  <c r="I17" i="85"/>
  <c r="P17" i="85" s="1"/>
  <c r="I16" i="85"/>
  <c r="P16" i="85" s="1"/>
  <c r="P15" i="85"/>
  <c r="P14" i="85"/>
  <c r="P13" i="85"/>
  <c r="P12" i="85"/>
  <c r="P11" i="85"/>
  <c r="P21" i="85" s="1"/>
  <c r="D8" i="85"/>
  <c r="D4" i="85"/>
  <c r="I12" i="84"/>
  <c r="I13" i="84"/>
  <c r="I14" i="84"/>
  <c r="I15" i="84"/>
  <c r="I16" i="84"/>
  <c r="I17" i="84"/>
  <c r="I18" i="84"/>
  <c r="I19" i="84"/>
  <c r="I20" i="84"/>
  <c r="I11" i="84"/>
  <c r="P20" i="84"/>
  <c r="P19" i="84"/>
  <c r="P18" i="84"/>
  <c r="P17" i="84"/>
  <c r="P16" i="84"/>
  <c r="P15" i="84"/>
  <c r="P14" i="84"/>
  <c r="P13" i="84"/>
  <c r="P12" i="84"/>
  <c r="P11" i="84"/>
  <c r="P21" i="84" s="1"/>
  <c r="D8" i="84"/>
  <c r="D4" i="84"/>
  <c r="K42" i="1"/>
  <c r="K43" i="1"/>
  <c r="L42" i="1"/>
  <c r="M42" i="1" s="1"/>
  <c r="L41" i="1"/>
  <c r="M41" i="1" s="1"/>
  <c r="K41" i="1"/>
  <c r="K40" i="1"/>
  <c r="L40" i="1"/>
  <c r="M40" i="1" s="1"/>
  <c r="L38" i="1"/>
  <c r="M38" i="1" s="1"/>
  <c r="I20" i="83"/>
  <c r="P20" i="83" s="1"/>
  <c r="I19" i="83"/>
  <c r="P19" i="83" s="1"/>
  <c r="I18" i="83"/>
  <c r="P18" i="83" s="1"/>
  <c r="I17" i="83"/>
  <c r="P17" i="83" s="1"/>
  <c r="I16" i="83"/>
  <c r="P16" i="83" s="1"/>
  <c r="I15" i="83"/>
  <c r="P15" i="83" s="1"/>
  <c r="I14" i="83"/>
  <c r="P14" i="83" s="1"/>
  <c r="I13" i="83"/>
  <c r="P13" i="83" s="1"/>
  <c r="I12" i="83"/>
  <c r="P12" i="83" s="1"/>
  <c r="I11" i="83"/>
  <c r="P11" i="83" s="1"/>
  <c r="P21" i="83" s="1"/>
  <c r="D8" i="83"/>
  <c r="D4" i="83"/>
  <c r="L16" i="1" l="1"/>
  <c r="M16" i="1" s="1"/>
  <c r="P11" i="76"/>
  <c r="I12" i="73"/>
  <c r="I13" i="73"/>
  <c r="I14" i="73"/>
  <c r="I15" i="73"/>
  <c r="I16" i="73"/>
  <c r="I17" i="73"/>
  <c r="I18" i="73"/>
  <c r="I19" i="73"/>
  <c r="I20" i="73"/>
  <c r="I11" i="73"/>
  <c r="I20" i="63"/>
  <c r="I18" i="63"/>
  <c r="I19" i="63"/>
  <c r="L30" i="1"/>
  <c r="P12" i="81"/>
  <c r="P13" i="81"/>
  <c r="P14" i="81"/>
  <c r="P15" i="81"/>
  <c r="P11" i="81"/>
  <c r="H15" i="77"/>
  <c r="I15" i="77" s="1"/>
  <c r="P15" i="77" s="1"/>
  <c r="H14" i="77"/>
  <c r="I14" i="77" s="1"/>
  <c r="H13" i="77"/>
  <c r="I13" i="77" s="1"/>
  <c r="H11" i="77"/>
  <c r="P11" i="77" s="1"/>
  <c r="H11" i="80"/>
  <c r="I11" i="80" s="1"/>
  <c r="P11" i="80" s="1"/>
  <c r="I11" i="79"/>
  <c r="I11" i="78"/>
  <c r="I11" i="74"/>
  <c r="I12" i="72"/>
  <c r="P16" i="81" l="1"/>
  <c r="L36" i="1" s="1"/>
  <c r="M36" i="1" s="1"/>
  <c r="I11" i="69"/>
  <c r="H11" i="71"/>
  <c r="H11" i="70"/>
  <c r="I11" i="70" s="1"/>
  <c r="H15" i="67"/>
  <c r="I15" i="67"/>
  <c r="P15" i="67" s="1"/>
  <c r="H14" i="67"/>
  <c r="I14" i="67" s="1"/>
  <c r="P14" i="67" s="1"/>
  <c r="H13" i="67"/>
  <c r="I13" i="67" s="1"/>
  <c r="P13" i="67" s="1"/>
  <c r="H12" i="67"/>
  <c r="I12" i="67" s="1"/>
  <c r="H11" i="67"/>
  <c r="I11" i="67" s="1"/>
  <c r="I17" i="63"/>
  <c r="I16" i="63"/>
  <c r="I15" i="63"/>
  <c r="I12" i="63"/>
  <c r="I13" i="63"/>
  <c r="I14" i="63"/>
  <c r="I11" i="63"/>
  <c r="D4" i="63"/>
  <c r="P15" i="82"/>
  <c r="P14" i="82"/>
  <c r="P13" i="82"/>
  <c r="P12" i="82"/>
  <c r="P11" i="82"/>
  <c r="P16" i="82" s="1"/>
  <c r="P15" i="80"/>
  <c r="P14" i="80"/>
  <c r="P13" i="80"/>
  <c r="P12" i="80"/>
  <c r="P16" i="80"/>
  <c r="J35" i="1" s="1"/>
  <c r="P15" i="79"/>
  <c r="P14" i="79"/>
  <c r="P13" i="79"/>
  <c r="P12" i="79"/>
  <c r="P11" i="79"/>
  <c r="P16" i="79" s="1"/>
  <c r="P15" i="78"/>
  <c r="P14" i="78"/>
  <c r="P13" i="78"/>
  <c r="P12" i="78"/>
  <c r="P11" i="78"/>
  <c r="P16" i="78" s="1"/>
  <c r="P17" i="77"/>
  <c r="P14" i="77"/>
  <c r="P13" i="77"/>
  <c r="P12" i="77"/>
  <c r="P15" i="76"/>
  <c r="P14" i="76"/>
  <c r="P13" i="76"/>
  <c r="P12" i="76"/>
  <c r="P16" i="76"/>
  <c r="P15" i="75"/>
  <c r="P14" i="75"/>
  <c r="P13" i="75"/>
  <c r="P12" i="75"/>
  <c r="P11" i="75"/>
  <c r="P16" i="75" s="1"/>
  <c r="J26" i="1" s="1"/>
  <c r="P15" i="74"/>
  <c r="P14" i="74"/>
  <c r="P13" i="74"/>
  <c r="P12" i="74"/>
  <c r="P11" i="74"/>
  <c r="P16" i="74" s="1"/>
  <c r="P16" i="72"/>
  <c r="P15" i="72"/>
  <c r="P14" i="72"/>
  <c r="P13" i="72"/>
  <c r="P12" i="72"/>
  <c r="P15" i="71"/>
  <c r="P14" i="71"/>
  <c r="P13" i="71"/>
  <c r="P12" i="71"/>
  <c r="P16" i="71"/>
  <c r="P15" i="70"/>
  <c r="P14" i="70"/>
  <c r="P13" i="70"/>
  <c r="P12" i="70"/>
  <c r="P11" i="70"/>
  <c r="P16" i="70" s="1"/>
  <c r="P15" i="69"/>
  <c r="P14" i="69"/>
  <c r="P13" i="69"/>
  <c r="P12" i="69"/>
  <c r="P11" i="69"/>
  <c r="P16" i="69" s="1"/>
  <c r="K18" i="1" s="1"/>
  <c r="P18" i="67"/>
  <c r="P19" i="67" s="1"/>
  <c r="P17" i="67"/>
  <c r="P12" i="67"/>
  <c r="P11" i="67"/>
  <c r="I17" i="1"/>
  <c r="I35" i="1"/>
  <c r="I36" i="1"/>
  <c r="I38" i="1"/>
  <c r="I23" i="1"/>
  <c r="I24" i="1"/>
  <c r="I25" i="1"/>
  <c r="I26" i="1"/>
  <c r="I33" i="1"/>
  <c r="I32" i="1"/>
  <c r="I30" i="1"/>
  <c r="I19" i="1"/>
  <c r="I18" i="1"/>
  <c r="D8" i="63"/>
  <c r="J17" i="1" l="1"/>
  <c r="P24" i="67"/>
  <c r="J21" i="1"/>
  <c r="L21" i="1" s="1"/>
  <c r="M21" i="1" s="1"/>
  <c r="L28" i="1"/>
  <c r="M28" i="1" s="1"/>
  <c r="K28" i="1"/>
  <c r="L33" i="1"/>
  <c r="M33" i="1" s="1"/>
  <c r="K33" i="1"/>
  <c r="K24" i="1"/>
  <c r="K17" i="1"/>
  <c r="P17" i="72"/>
  <c r="J23" i="1" s="1"/>
  <c r="K19" i="1"/>
  <c r="L19" i="1"/>
  <c r="M19" i="1" s="1"/>
  <c r="L25" i="1"/>
  <c r="M25" i="1" s="1"/>
  <c r="K25" i="1"/>
  <c r="K32" i="1"/>
  <c r="L32" i="1"/>
  <c r="M32" i="1" s="1"/>
  <c r="L35" i="1"/>
  <c r="M35" i="1" s="1"/>
  <c r="K35" i="1"/>
  <c r="J45" i="1"/>
  <c r="K26" i="1"/>
  <c r="L26" i="1"/>
  <c r="M26" i="1" s="1"/>
  <c r="L18" i="1"/>
  <c r="M18" i="1" s="1"/>
  <c r="K36" i="1"/>
  <c r="I16" i="1"/>
  <c r="K23" i="1" l="1"/>
  <c r="L24" i="1"/>
  <c r="M24" i="1" s="1"/>
  <c r="K16" i="1"/>
  <c r="L17" i="1"/>
  <c r="M17" i="1" s="1"/>
  <c r="M30" i="1"/>
  <c r="I28" i="1"/>
  <c r="O21" i="1"/>
  <c r="K21" i="1"/>
  <c r="I21" i="1"/>
  <c r="H45" i="1" l="1"/>
  <c r="H47" i="1" s="1"/>
  <c r="L23" i="1"/>
  <c r="M23" i="1" l="1"/>
  <c r="L45" i="1" s="1"/>
  <c r="L46" i="1"/>
  <c r="L48" i="1" l="1"/>
  <c r="L49" i="1" s="1"/>
  <c r="L47" i="1"/>
  <c r="L50" i="1" s="1"/>
  <c r="N48" i="1" l="1"/>
  <c r="N49" i="1" s="1"/>
  <c r="N46" i="1"/>
  <c r="N47" i="1"/>
  <c r="J48" i="1"/>
  <c r="J49" i="1" s="1"/>
  <c r="J47" i="1"/>
  <c r="J46" i="1"/>
  <c r="J50" i="1" s="1"/>
  <c r="H48" i="1"/>
  <c r="H49" i="1" s="1"/>
  <c r="H46" i="1"/>
  <c r="N50" i="1" l="1"/>
  <c r="H50" i="1"/>
</calcChain>
</file>

<file path=xl/sharedStrings.xml><?xml version="1.0" encoding="utf-8"?>
<sst xmlns="http://schemas.openxmlformats.org/spreadsheetml/2006/main" count="870" uniqueCount="128">
  <si>
    <t>Código:  2BS-FR-0072</t>
  </si>
  <si>
    <t>Fecha: 09-12-2024</t>
  </si>
  <si>
    <t>Versión: 0</t>
  </si>
  <si>
    <t>FECHA DE ELABORACION FORMATO:</t>
  </si>
  <si>
    <t>PERIODO DE CORTE:</t>
  </si>
  <si>
    <t xml:space="preserve">CONTRATO DE OBRA: </t>
  </si>
  <si>
    <t>CONTRATISTA</t>
  </si>
  <si>
    <t>NIT:</t>
  </si>
  <si>
    <t>OBJETO:</t>
  </si>
  <si>
    <t>PLAZO:</t>
  </si>
  <si>
    <t>CONDICIONES CONTRACTUALES</t>
  </si>
  <si>
    <t>CORTE 1</t>
  </si>
  <si>
    <t>Nº</t>
  </si>
  <si>
    <t>ITEM</t>
  </si>
  <si>
    <t>DESCRIPCIÓN</t>
  </si>
  <si>
    <t>UND</t>
  </si>
  <si>
    <t>CANTIDAD</t>
  </si>
  <si>
    <t>VALOR UNITARIO $</t>
  </si>
  <si>
    <t>TOTAL</t>
  </si>
  <si>
    <t>M2</t>
  </si>
  <si>
    <t>ML</t>
  </si>
  <si>
    <t>COSTO DIRECTO TOTAL</t>
  </si>
  <si>
    <t>ADMINISTRACION</t>
  </si>
  <si>
    <t>IMPREVISTOS</t>
  </si>
  <si>
    <t>UTILIDAD</t>
  </si>
  <si>
    <t>IVA</t>
  </si>
  <si>
    <t>VALOR TOTAL</t>
  </si>
  <si>
    <t>REPRESENTANTE LEGAL</t>
  </si>
  <si>
    <t>MANTENIMIENTO PREVENTIVO, CORRECTIVO Y/O RECUPERATIVO A TODO COSTO DE BIENES INMUEBLES DE LA ESCUELA NAVAL DE SUBOFICIALES “ARC BARRANQUILLA”, GUARNICIÓN DE BARRANQUILLA Y UNIDADES ADSCRITAS.</t>
  </si>
  <si>
    <t>ENTIDAD</t>
  </si>
  <si>
    <t>PRELIMINARES, DESMONTES Y DEMOLICIONES</t>
  </si>
  <si>
    <t>CUBIERTA</t>
  </si>
  <si>
    <t>INSTALACIONES ELÉCTRICAS</t>
  </si>
  <si>
    <t xml:space="preserve">FORMATO MEMORIA CALCULO </t>
  </si>
  <si>
    <t>FECHA</t>
  </si>
  <si>
    <t>MEMORIA GRÁFICA</t>
  </si>
  <si>
    <t xml:space="preserve">CANTIDADES DE OBRA </t>
  </si>
  <si>
    <t>PROYECTO</t>
  </si>
  <si>
    <t>ACTIVIDAD</t>
  </si>
  <si>
    <t>UNIDAD</t>
  </si>
  <si>
    <t>CIUDAD</t>
  </si>
  <si>
    <t xml:space="preserve">ACTIVIDAD A CALCULAR </t>
  </si>
  <si>
    <t xml:space="preserve">DESCUENTOS / VANOS </t>
  </si>
  <si>
    <t>TOTAL CANTIDAD</t>
  </si>
  <si>
    <t xml:space="preserve">CANT DE ELEMENTOS </t>
  </si>
  <si>
    <t xml:space="preserve">ANCHO </t>
  </si>
  <si>
    <t>LONGITUD</t>
  </si>
  <si>
    <t>ALTURA</t>
  </si>
  <si>
    <t>AREA</t>
  </si>
  <si>
    <t xml:space="preserve">TOTAL  </t>
  </si>
  <si>
    <t>ELEMENTO</t>
  </si>
  <si>
    <t>NOTA:</t>
  </si>
  <si>
    <t>ELABORÓ</t>
  </si>
  <si>
    <t>Vo. Bo.</t>
  </si>
  <si>
    <t>AUTORIZÓ</t>
  </si>
  <si>
    <t xml:space="preserve">BALANCE </t>
  </si>
  <si>
    <t>SUPERVISION</t>
  </si>
  <si>
    <t>Elaboro:</t>
  </si>
  <si>
    <t>Reviso:</t>
  </si>
  <si>
    <t>Aprobó:</t>
  </si>
  <si>
    <t xml:space="preserve">MEMORIAS DE CANTIDADES </t>
  </si>
  <si>
    <t>GERMAN TORRES S.A.S</t>
  </si>
  <si>
    <t>901.570.496-2</t>
  </si>
  <si>
    <t>INSTITUTO COLOMBIANO AGROPECUARIO</t>
  </si>
  <si>
    <t>DEMOLICIÓN DE VIGA CANAL EN CONCRETO</t>
  </si>
  <si>
    <t xml:space="preserve">DEMOLICIÓN DE VIGA CANAL </t>
  </si>
  <si>
    <t>GERMÁN ANDRES TORRES DELGADO</t>
  </si>
  <si>
    <t>SUPERVISOR</t>
  </si>
  <si>
    <t>RESIDENTE DE OBRA</t>
  </si>
  <si>
    <t>LOCALIZACIÓN</t>
  </si>
  <si>
    <t>DESMONTE E INSTALACIÓN DE CIELO RASO PVC</t>
  </si>
  <si>
    <t xml:space="preserve">DESMONTE CANALES-BAJANTES </t>
  </si>
  <si>
    <t>ABERTURA VANO PUERTA-VENTANA</t>
  </si>
  <si>
    <t>CIMENTACIÓN Y DESAGÜES</t>
  </si>
  <si>
    <t>CAJAS DE INSPECCIÓN DE 1.00x1.00X1.00 MTS LADRILLO</t>
  </si>
  <si>
    <t>LIMPIEZA MANUAL DE CANAL Y BAJANTES</t>
  </si>
  <si>
    <t>SUMINISTRO E INSTALACIÓN DE CANAL EN LÁMINA COLD ROLLED CAL 20 D=0.75 CON PINTURA Y ANTICORROSIVO, (SEGÚN DISEÑO DE LA ENTIDAD O NECESIDAD DEL TRAMO).</t>
  </si>
  <si>
    <t>SUMINISTRO E INSTALACION DE BAJANTE DE AGUA LLUVIA PVC 4"</t>
  </si>
  <si>
    <t>SUMINISTRO E INSTALACIÓN CUBIERTA TEJA ONDULADA TERMOACUSTICA 0.83X12</t>
  </si>
  <si>
    <t>CARPINTERÍA METÁLICA</t>
  </si>
  <si>
    <t>SUMINISTRO E INSTALACIÓN VENTANA EN ALUMINIO CORREDIZA, SEGÚN DIMENSIONES Y DISEÑOS.</t>
  </si>
  <si>
    <t>CIELOS RASOS</t>
  </si>
  <si>
    <t>SUMINISTRO E INSTALACIÓN DE CIELO RASO LÁMINA PVC</t>
  </si>
  <si>
    <t>SUMINISTRO E INSTALACIÓN PANEL LED INCRUSTAR DE 12W</t>
  </si>
  <si>
    <t>SUMINISTRO E INSTALACIÓN DE LÁMPARA LED HERMÉTICA 2X32W</t>
  </si>
  <si>
    <t>PINTURA</t>
  </si>
  <si>
    <t>PAÑETE IMPERMEABILIZADO 1:3</t>
  </si>
  <si>
    <t>ESTUCO Y VINILO TRES MANOS EN MUROS</t>
  </si>
  <si>
    <t>ASEO GENERAL</t>
  </si>
  <si>
    <t>ASEO GENERAL ENTREGA</t>
  </si>
  <si>
    <t>GERMAN ANDRES TORRES DELGADO</t>
  </si>
  <si>
    <t>DESMONTE E INSTALACIÓN DE CIELO RASO EN PVC</t>
  </si>
  <si>
    <t>DESMONTE CANALES-BAJANTES</t>
  </si>
  <si>
    <t>CAJAS DE INSPECCIÓN DE 1.00X1.00 MTS LADRILLO</t>
  </si>
  <si>
    <t>SUMINISTRO E INSTALACIÓN DE CANAL EN LÁMINA COLD ROLLED CAL 20 D=0.75 CON PINTURA Y ANTICORROSIVO, (SEGÚN DISEÑO DE LA ENTIDAD O NECESIDAD DEL TRAMO)</t>
  </si>
  <si>
    <t>SUMINISTRO E INSTALACION BAJANTE DE AGUA LLUVIA PVC 4"</t>
  </si>
  <si>
    <t>SUMINISTRO E INSTALACIÓN CUBIERTA TEJA ONDULADA THERMOACUSTICA 0.83X12</t>
  </si>
  <si>
    <t xml:space="preserve">SUMINISTRO E INSTALACION VENTANA EN ALUMINIO CORREDIZA, SEGUN DIMENSIONES Y DISEÑOS. </t>
  </si>
  <si>
    <t>SUMINISTRO E INSTALACION DE CIELO RASO LAMINA PVC</t>
  </si>
  <si>
    <t>SUMINISTRO E INSTALACION PANEL LED INCRUSTAR DE 12W</t>
  </si>
  <si>
    <t>SUMINISTRO E INSTALACION DE LAMPARA LED HERMETICA 2X32W</t>
  </si>
  <si>
    <t>MANTENIMIENTO DE LA INFRAESTRUCTURA FÍSICA DEL LABORATORIO DE DIAGNÓSTICO VETERINARIO DE YOPAL</t>
  </si>
  <si>
    <t>DICIEMBRE 2025</t>
  </si>
  <si>
    <t>1 MES</t>
  </si>
  <si>
    <t xml:space="preserve"> Comunicación de Aceptación Oferta Invitación Pública No. CAS-MC-010-2025.</t>
  </si>
  <si>
    <t xml:space="preserve">MICROBIOLOGIA </t>
  </si>
  <si>
    <t>SEROLOGIA</t>
  </si>
  <si>
    <t>PATOLOGIA</t>
  </si>
  <si>
    <t xml:space="preserve">RECEPCION </t>
  </si>
  <si>
    <t>ADMINISTRATIVA</t>
  </si>
  <si>
    <t>LABORATORIO</t>
  </si>
  <si>
    <t xml:space="preserve"> </t>
  </si>
  <si>
    <t>LABORATORIOS</t>
  </si>
  <si>
    <t>NOTA: El área de intervención correspondiente al ítem de estuco y pintura se ejecutará de manera progresiva, en función del avance de las actividades de demolición, y únicamente en las superficies que resulten afectadas por dichas labores, conforme a las condiciones reales encontradas en obra.</t>
  </si>
  <si>
    <t>MAYORES Y MENORES (+ -)</t>
  </si>
  <si>
    <t xml:space="preserve">NOTA:El área de intervención correspondiente al ítem de aseo general se ejecutará de manera progresiva, en función de limpieza de las areas que resulten afectadas </t>
  </si>
  <si>
    <t>ITEMS NO PREVISTOS</t>
  </si>
  <si>
    <t>SUMINISTRO E INSTALACIÓN DE REJILLA TIPO CÚPULA DE 4 PULGADAS</t>
  </si>
  <si>
    <t>SUMINISTRO E INSTALACIÓN DE GÁRGOLA EN TUBERÍA PVC Ø4” PARA DESCARGA DE AGUAS LLUVIAS EN VIGA CANAL EXISTENTE.</t>
  </si>
  <si>
    <t>SUMINISTRO E INSTALACIÓN DE INFRAESTRUCTURA LIVIANA TIPO MALLA TIPO ZARANDA  ABATIBLE  PARA PROTECCIÓN DE TUBERÍAS EXTERIORES</t>
  </si>
  <si>
    <t>ADMINISTRATIVA 2</t>
  </si>
  <si>
    <t>ADMINISTRATIVA 1</t>
  </si>
  <si>
    <t>ADMINISTRATIVA 3</t>
  </si>
  <si>
    <t>ALMACEN</t>
  </si>
  <si>
    <t>FELIPE ANDRES COLINA APONTE</t>
  </si>
  <si>
    <t>SUMINISTRO E INSTALACIÓN DE GÁRGOLA EN TUBERÍA PVC Ø3” PARA DESCARGA DE AGUAS LLUVIAS EN VIGA CANAL EXISTENTE.</t>
  </si>
  <si>
    <t>SELLADO E IMPERMEABILIZACIÓN DE JUNTAS DE VENTANERÍA EXTERIOR (MEDIDO SOBRE MURO)</t>
  </si>
  <si>
    <t>LIMPIEZA MANUAL, RASPADO Y LAVADO DE VIGA CANAL EN CONCRETO E IMPERMEABILIZADO 2 MANOS CON IMPERMEABILIZANTE ACRÍLICO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</si>
</sst>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164" formatCode="[$-F800]dddd\,\ mmmm\ dd\,\ yyyy"/>
    <numFmt numFmtId="165" formatCode="_-&quot;$&quot;* #,##0.00_-;\-&quot;$&quot;* #,##0.00_-;_-&quot;$&quot;* &quot;-&quot;_-;_-@_-"/>
    <numFmt numFmtId="166" formatCode="_(* #,##0.00_);_(* \(#,##0.00\);_(* &quot;-&quot;??_);_(@_)"/>
    <numFmt numFmtId="167" formatCode="_-* #,##0.00\ _€_-;\-* #,##0.00\ _€_-;_-* &quot;-&quot;??\ _€_-;_-@_-"/>
    <numFmt numFmtId="168" formatCode="_ * #,##0.00_ ;_ * \-#,##0.00_ ;_ * &quot;-&quot;??_ ;_ @_ "/>
    <numFmt numFmtId="169" formatCode="_(* #,##0_);_(* \(#,##0\);_(* &quot;-&quot;??_);_(@_)"/>
    <numFmt numFmtId="170" formatCode="_ * #,##0_ ;_ * \-#,##0_ ;_ * &quot;-&quot;??_ ;_ @_ 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4"/>
      <name val="Arial"/>
      <family val="2"/>
    </font>
    <font>
      <sz val="11"/>
      <color theme="0"/>
      <name val="Aptos Narrow"/>
      <family val="2"/>
      <scheme val="minor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0"/>
      <name val="Arial Narrow"/>
      <family val="2"/>
    </font>
    <font>
      <b/>
      <sz val="11"/>
      <color theme="1"/>
      <name val="Arial Narrow"/>
      <family val="2"/>
    </font>
    <font>
      <b/>
      <sz val="9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7" borderId="0" applyNumberFormat="0" applyBorder="0" applyAlignment="0" applyProtection="0"/>
    <xf numFmtId="0" fontId="1" fillId="0" borderId="0"/>
    <xf numFmtId="0" fontId="7" fillId="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/>
    <xf numFmtId="0" fontId="22" fillId="0" borderId="0"/>
  </cellStyleXfs>
  <cellXfs count="257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12" fillId="7" borderId="24" xfId="4" applyFont="1" applyBorder="1" applyAlignment="1">
      <alignment horizontal="center"/>
    </xf>
    <xf numFmtId="0" fontId="14" fillId="0" borderId="24" xfId="5" applyFont="1" applyBorder="1" applyAlignment="1">
      <alignment horizontal="center" vertical="center" wrapText="1"/>
    </xf>
    <xf numFmtId="166" fontId="14" fillId="0" borderId="27" xfId="8" applyFont="1" applyBorder="1" applyAlignment="1">
      <alignment horizontal="center" vertical="center" wrapText="1"/>
    </xf>
    <xf numFmtId="0" fontId="14" fillId="0" borderId="27" xfId="5" applyFont="1" applyBorder="1" applyAlignment="1">
      <alignment horizontal="center" vertical="center"/>
    </xf>
    <xf numFmtId="166" fontId="14" fillId="0" borderId="27" xfId="8" applyFont="1" applyBorder="1" applyAlignment="1">
      <alignment horizontal="center" vertical="center"/>
    </xf>
    <xf numFmtId="166" fontId="14" fillId="0" borderId="28" xfId="8" applyFont="1" applyBorder="1" applyAlignment="1">
      <alignment horizontal="center" vertical="center" wrapText="1"/>
    </xf>
    <xf numFmtId="0" fontId="14" fillId="0" borderId="24" xfId="5" applyFont="1" applyBorder="1" applyAlignment="1">
      <alignment horizontal="center" vertical="center"/>
    </xf>
    <xf numFmtId="0" fontId="14" fillId="0" borderId="28" xfId="5" applyFont="1" applyBorder="1" applyAlignment="1">
      <alignment horizontal="center" vertical="center"/>
    </xf>
    <xf numFmtId="2" fontId="8" fillId="0" borderId="11" xfId="5" applyNumberFormat="1" applyFont="1" applyBorder="1" applyAlignment="1">
      <alignment horizontal="center" vertical="center" wrapText="1"/>
    </xf>
    <xf numFmtId="166" fontId="15" fillId="0" borderId="11" xfId="8" applyFont="1" applyBorder="1"/>
    <xf numFmtId="167" fontId="8" fillId="0" borderId="11" xfId="9" applyFont="1" applyBorder="1" applyAlignment="1">
      <alignment horizontal="center" vertical="center" wrapText="1"/>
    </xf>
    <xf numFmtId="168" fontId="8" fillId="0" borderId="12" xfId="10" applyNumberFormat="1" applyFont="1" applyFill="1" applyBorder="1" applyAlignment="1">
      <alignment horizontal="center" vertical="center" wrapText="1"/>
    </xf>
    <xf numFmtId="166" fontId="8" fillId="0" borderId="0" xfId="8" applyFont="1" applyBorder="1"/>
    <xf numFmtId="2" fontId="8" fillId="0" borderId="0" xfId="5" applyNumberFormat="1" applyFont="1" applyAlignment="1">
      <alignment horizontal="center" vertical="center" wrapText="1"/>
    </xf>
    <xf numFmtId="166" fontId="15" fillId="0" borderId="0" xfId="8" applyFont="1" applyBorder="1"/>
    <xf numFmtId="167" fontId="8" fillId="0" borderId="0" xfId="9" applyFont="1" applyBorder="1" applyAlignment="1">
      <alignment horizontal="center" vertical="center" wrapText="1"/>
    </xf>
    <xf numFmtId="168" fontId="8" fillId="0" borderId="13" xfId="10" applyNumberFormat="1" applyFont="1" applyFill="1" applyBorder="1" applyAlignment="1">
      <alignment horizontal="center" vertical="center" wrapText="1"/>
    </xf>
    <xf numFmtId="166" fontId="8" fillId="0" borderId="14" xfId="8" applyFont="1" applyBorder="1"/>
    <xf numFmtId="166" fontId="8" fillId="0" borderId="15" xfId="8" applyFont="1" applyBorder="1"/>
    <xf numFmtId="166" fontId="8" fillId="0" borderId="16" xfId="8" applyFont="1" applyBorder="1"/>
    <xf numFmtId="2" fontId="8" fillId="0" borderId="16" xfId="5" applyNumberFormat="1" applyFont="1" applyBorder="1" applyAlignment="1">
      <alignment horizontal="center" vertical="center" wrapText="1"/>
    </xf>
    <xf numFmtId="166" fontId="15" fillId="0" borderId="16" xfId="8" applyFont="1" applyBorder="1"/>
    <xf numFmtId="167" fontId="8" fillId="0" borderId="16" xfId="9" applyFont="1" applyBorder="1" applyAlignment="1">
      <alignment horizontal="center" vertical="center" wrapText="1"/>
    </xf>
    <xf numFmtId="168" fontId="8" fillId="0" borderId="17" xfId="10" applyNumberFormat="1" applyFont="1" applyFill="1" applyBorder="1" applyAlignment="1">
      <alignment horizontal="center" vertical="center" wrapText="1"/>
    </xf>
    <xf numFmtId="168" fontId="8" fillId="0" borderId="23" xfId="1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4" fontId="2" fillId="0" borderId="1" xfId="1" applyFont="1" applyFill="1" applyBorder="1" applyAlignment="1">
      <alignment vertical="center" wrapText="1"/>
    </xf>
    <xf numFmtId="44" fontId="2" fillId="0" borderId="1" xfId="0" applyNumberFormat="1" applyFont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16" applyFont="1"/>
    <xf numFmtId="0" fontId="11" fillId="0" borderId="0" xfId="16" applyFont="1"/>
    <xf numFmtId="166" fontId="8" fillId="0" borderId="18" xfId="8" applyFont="1" applyBorder="1" applyAlignment="1">
      <alignment vertical="center"/>
    </xf>
    <xf numFmtId="166" fontId="8" fillId="0" borderId="11" xfId="8" applyFont="1" applyBorder="1" applyAlignment="1">
      <alignment vertical="center"/>
    </xf>
    <xf numFmtId="2" fontId="8" fillId="0" borderId="11" xfId="16" applyNumberFormat="1" applyFont="1" applyBorder="1" applyAlignment="1">
      <alignment horizontal="right" vertical="center"/>
    </xf>
    <xf numFmtId="0" fontId="5" fillId="0" borderId="1" xfId="15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2" fontId="2" fillId="4" borderId="3" xfId="0" applyNumberFormat="1" applyFont="1" applyFill="1" applyBorder="1" applyAlignment="1">
      <alignment vertical="center"/>
    </xf>
    <xf numFmtId="165" fontId="2" fillId="4" borderId="3" xfId="0" applyNumberFormat="1" applyFont="1" applyFill="1" applyBorder="1" applyAlignment="1">
      <alignment vertical="center"/>
    </xf>
    <xf numFmtId="0" fontId="5" fillId="0" borderId="1" xfId="13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4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3" fillId="4" borderId="0" xfId="0" applyFont="1" applyFill="1" applyAlignment="1">
      <alignment vertical="center"/>
    </xf>
    <xf numFmtId="165" fontId="2" fillId="4" borderId="0" xfId="0" applyNumberFormat="1" applyFont="1" applyFill="1" applyAlignment="1">
      <alignment vertical="center"/>
    </xf>
    <xf numFmtId="0" fontId="3" fillId="4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2" fontId="2" fillId="4" borderId="0" xfId="0" applyNumberFormat="1" applyFont="1" applyFill="1" applyAlignment="1">
      <alignment vertical="center"/>
    </xf>
    <xf numFmtId="0" fontId="3" fillId="4" borderId="10" xfId="0" applyFont="1" applyFill="1" applyBorder="1" applyAlignment="1">
      <alignment vertical="center"/>
    </xf>
    <xf numFmtId="165" fontId="3" fillId="4" borderId="0" xfId="0" applyNumberFormat="1" applyFont="1" applyFill="1" applyAlignment="1">
      <alignment horizontal="right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4" fillId="4" borderId="0" xfId="0" applyFont="1" applyFill="1" applyAlignment="1">
      <alignment vertical="center"/>
    </xf>
    <xf numFmtId="0" fontId="3" fillId="4" borderId="3" xfId="0" applyFont="1" applyFill="1" applyBorder="1" applyAlignment="1">
      <alignment vertical="center"/>
    </xf>
    <xf numFmtId="2" fontId="16" fillId="0" borderId="16" xfId="5" applyNumberFormat="1" applyFont="1" applyBorder="1" applyAlignment="1">
      <alignment horizontal="center" vertical="center" wrapText="1"/>
    </xf>
    <xf numFmtId="2" fontId="16" fillId="0" borderId="16" xfId="5" applyNumberFormat="1" applyFont="1" applyBorder="1" applyAlignment="1">
      <alignment vertical="center" wrapText="1"/>
    </xf>
    <xf numFmtId="2" fontId="16" fillId="0" borderId="17" xfId="5" applyNumberFormat="1" applyFont="1" applyBorder="1" applyAlignment="1">
      <alignment vertical="center" wrapText="1"/>
    </xf>
    <xf numFmtId="2" fontId="16" fillId="0" borderId="15" xfId="5" applyNumberFormat="1" applyFont="1" applyBorder="1" applyAlignment="1">
      <alignment horizontal="center" vertical="center" wrapText="1"/>
    </xf>
    <xf numFmtId="0" fontId="8" fillId="0" borderId="0" xfId="16" applyFont="1" applyAlignment="1">
      <alignment horizontal="center" vertical="center"/>
    </xf>
    <xf numFmtId="0" fontId="10" fillId="9" borderId="19" xfId="6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2" fontId="8" fillId="0" borderId="0" xfId="5" applyNumberFormat="1" applyFont="1" applyBorder="1" applyAlignment="1">
      <alignment horizontal="center" vertical="center" wrapText="1"/>
    </xf>
    <xf numFmtId="166" fontId="8" fillId="0" borderId="0" xfId="8" applyFont="1" applyBorder="1" applyAlignment="1">
      <alignment vertical="center"/>
    </xf>
    <xf numFmtId="0" fontId="10" fillId="9" borderId="20" xfId="6" applyFont="1" applyFill="1" applyBorder="1" applyAlignment="1">
      <alignment horizontal="center"/>
    </xf>
    <xf numFmtId="166" fontId="8" fillId="0" borderId="0" xfId="8" applyFont="1" applyBorder="1" applyAlignment="1">
      <alignment horizontal="center" vertical="center"/>
    </xf>
    <xf numFmtId="2" fontId="8" fillId="0" borderId="0" xfId="16" applyNumberFormat="1" applyFont="1" applyBorder="1" applyAlignment="1">
      <alignment horizontal="center" vertical="center"/>
    </xf>
    <xf numFmtId="166" fontId="8" fillId="0" borderId="14" xfId="8" applyFont="1" applyBorder="1" applyAlignment="1">
      <alignment vertical="center"/>
    </xf>
    <xf numFmtId="166" fontId="8" fillId="0" borderId="1" xfId="8" applyFont="1" applyBorder="1" applyAlignment="1">
      <alignment vertical="center"/>
    </xf>
    <xf numFmtId="166" fontId="8" fillId="0" borderId="31" xfId="8" applyFont="1" applyBorder="1" applyAlignment="1">
      <alignment vertical="center"/>
    </xf>
    <xf numFmtId="168" fontId="8" fillId="0" borderId="30" xfId="10" applyNumberFormat="1" applyFont="1" applyFill="1" applyBorder="1" applyAlignment="1">
      <alignment horizontal="center" vertical="center" wrapText="1"/>
    </xf>
    <xf numFmtId="166" fontId="14" fillId="0" borderId="32" xfId="8" applyFont="1" applyBorder="1" applyAlignment="1">
      <alignment horizontal="center" vertical="center" wrapText="1"/>
    </xf>
    <xf numFmtId="166" fontId="15" fillId="0" borderId="1" xfId="8" applyFont="1" applyBorder="1"/>
    <xf numFmtId="0" fontId="14" fillId="0" borderId="33" xfId="5" applyFont="1" applyBorder="1" applyAlignment="1">
      <alignment horizontal="center" vertical="center" wrapText="1"/>
    </xf>
    <xf numFmtId="166" fontId="14" fillId="0" borderId="34" xfId="8" applyFont="1" applyBorder="1" applyAlignment="1">
      <alignment horizontal="center" vertical="center" wrapText="1"/>
    </xf>
    <xf numFmtId="0" fontId="14" fillId="0" borderId="34" xfId="5" applyFont="1" applyBorder="1" applyAlignment="1">
      <alignment horizontal="center" vertical="center"/>
    </xf>
    <xf numFmtId="166" fontId="14" fillId="0" borderId="34" xfId="8" applyFont="1" applyBorder="1" applyAlignment="1">
      <alignment horizontal="center" vertical="center"/>
    </xf>
    <xf numFmtId="169" fontId="8" fillId="0" borderId="1" xfId="8" applyNumberFormat="1" applyFont="1" applyBorder="1" applyAlignment="1">
      <alignment vertical="center"/>
    </xf>
    <xf numFmtId="2" fontId="8" fillId="0" borderId="1" xfId="16" applyNumberFormat="1" applyFont="1" applyBorder="1" applyAlignment="1">
      <alignment horizontal="center" vertical="center"/>
    </xf>
    <xf numFmtId="2" fontId="8" fillId="0" borderId="1" xfId="5" applyNumberFormat="1" applyFont="1" applyBorder="1" applyAlignment="1">
      <alignment horizontal="center" vertical="center" wrapText="1"/>
    </xf>
    <xf numFmtId="169" fontId="8" fillId="0" borderId="1" xfId="8" applyNumberFormat="1" applyFont="1" applyBorder="1"/>
    <xf numFmtId="166" fontId="8" fillId="0" borderId="1" xfId="8" applyFont="1" applyBorder="1"/>
    <xf numFmtId="168" fontId="8" fillId="0" borderId="1" xfId="10" applyNumberFormat="1" applyFont="1" applyFill="1" applyBorder="1" applyAlignment="1">
      <alignment horizontal="center" vertical="center" wrapText="1"/>
    </xf>
    <xf numFmtId="169" fontId="8" fillId="0" borderId="8" xfId="8" applyNumberFormat="1" applyFont="1" applyBorder="1"/>
    <xf numFmtId="169" fontId="8" fillId="0" borderId="8" xfId="8" applyNumberFormat="1" applyFont="1" applyBorder="1" applyAlignment="1">
      <alignment horizontal="center" vertical="center"/>
    </xf>
    <xf numFmtId="169" fontId="8" fillId="0" borderId="8" xfId="8" applyNumberFormat="1" applyFont="1" applyBorder="1" applyAlignment="1">
      <alignment horizontal="center"/>
    </xf>
    <xf numFmtId="2" fontId="8" fillId="0" borderId="1" xfId="16" applyNumberFormat="1" applyFont="1" applyBorder="1" applyAlignment="1">
      <alignment horizontal="right" vertical="center"/>
    </xf>
    <xf numFmtId="166" fontId="8" fillId="0" borderId="8" xfId="8" applyFont="1" applyBorder="1" applyAlignment="1">
      <alignment vertical="center"/>
    </xf>
    <xf numFmtId="166" fontId="8" fillId="0" borderId="8" xfId="8" applyFont="1" applyBorder="1"/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5" fillId="10" borderId="1" xfId="15" applyFill="1" applyBorder="1" applyAlignment="1">
      <alignment horizontal="center" vertical="center"/>
    </xf>
    <xf numFmtId="2" fontId="2" fillId="10" borderId="1" xfId="0" applyNumberFormat="1" applyFont="1" applyFill="1" applyBorder="1" applyAlignment="1">
      <alignment horizontal="center" vertical="center" wrapText="1"/>
    </xf>
    <xf numFmtId="44" fontId="2" fillId="10" borderId="1" xfId="1" applyFont="1" applyFill="1" applyBorder="1" applyAlignment="1">
      <alignment vertical="center" wrapText="1"/>
    </xf>
    <xf numFmtId="44" fontId="2" fillId="10" borderId="1" xfId="0" applyNumberFormat="1" applyFont="1" applyFill="1" applyBorder="1" applyAlignment="1">
      <alignment vertical="center"/>
    </xf>
    <xf numFmtId="0" fontId="2" fillId="10" borderId="1" xfId="1" applyNumberFormat="1" applyFont="1" applyFill="1" applyBorder="1" applyAlignment="1">
      <alignment horizontal="center" vertical="center" wrapText="1"/>
    </xf>
    <xf numFmtId="165" fontId="2" fillId="1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9" fontId="8" fillId="0" borderId="1" xfId="8" applyNumberFormat="1" applyFont="1" applyBorder="1" applyAlignment="1">
      <alignment horizontal="center" vertical="center"/>
    </xf>
    <xf numFmtId="169" fontId="8" fillId="0" borderId="1" xfId="8" applyNumberFormat="1" applyFont="1" applyBorder="1" applyAlignment="1">
      <alignment horizontal="center"/>
    </xf>
    <xf numFmtId="44" fontId="2" fillId="4" borderId="0" xfId="0" applyNumberFormat="1" applyFont="1" applyFill="1" applyAlignment="1">
      <alignment vertical="center"/>
    </xf>
    <xf numFmtId="166" fontId="14" fillId="0" borderId="35" xfId="8" applyFont="1" applyBorder="1" applyAlignment="1">
      <alignment horizontal="center" vertical="center"/>
    </xf>
    <xf numFmtId="2" fontId="8" fillId="0" borderId="11" xfId="16" applyNumberFormat="1" applyFont="1" applyBorder="1" applyAlignment="1">
      <alignment horizontal="right"/>
    </xf>
    <xf numFmtId="2" fontId="8" fillId="0" borderId="0" xfId="5" applyNumberFormat="1" applyFont="1" applyAlignment="1">
      <alignment horizontal="right" wrapText="1"/>
    </xf>
    <xf numFmtId="44" fontId="2" fillId="4" borderId="0" xfId="1" applyFont="1" applyFill="1" applyAlignment="1">
      <alignment vertical="center"/>
    </xf>
    <xf numFmtId="9" fontId="2" fillId="0" borderId="0" xfId="2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8" fontId="8" fillId="0" borderId="0" xfId="16" applyNumberFormat="1" applyFont="1"/>
    <xf numFmtId="170" fontId="8" fillId="0" borderId="23" xfId="10" applyNumberFormat="1" applyFont="1" applyFill="1" applyBorder="1" applyAlignment="1">
      <alignment horizontal="center" vertical="center" wrapText="1"/>
    </xf>
    <xf numFmtId="2" fontId="8" fillId="0" borderId="0" xfId="16" applyNumberFormat="1" applyFont="1"/>
    <xf numFmtId="165" fontId="2" fillId="0" borderId="6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5" fontId="2" fillId="5" borderId="6" xfId="0" applyNumberFormat="1" applyFont="1" applyFill="1" applyBorder="1" applyAlignment="1">
      <alignment horizontal="center" vertical="center"/>
    </xf>
    <xf numFmtId="165" fontId="2" fillId="5" borderId="8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>
      <alignment horizontal="center" vertical="center"/>
    </xf>
    <xf numFmtId="165" fontId="3" fillId="6" borderId="6" xfId="0" applyNumberFormat="1" applyFont="1" applyFill="1" applyBorder="1" applyAlignment="1">
      <alignment horizontal="center" vertical="center"/>
    </xf>
    <xf numFmtId="165" fontId="3" fillId="6" borderId="8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4" fillId="10" borderId="6" xfId="0" applyFont="1" applyFill="1" applyBorder="1" applyAlignment="1">
      <alignment horizontal="center" vertical="center" wrapText="1"/>
    </xf>
    <xf numFmtId="0" fontId="24" fillId="10" borderId="7" xfId="0" applyFont="1" applyFill="1" applyBorder="1" applyAlignment="1">
      <alignment horizontal="center" vertical="center" wrapText="1"/>
    </xf>
    <xf numFmtId="0" fontId="24" fillId="1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9" fillId="0" borderId="19" xfId="16" applyFont="1" applyBorder="1" applyAlignment="1">
      <alignment horizontal="center" vertical="center"/>
    </xf>
    <xf numFmtId="0" fontId="9" fillId="0" borderId="20" xfId="16" applyFont="1" applyBorder="1" applyAlignment="1">
      <alignment horizontal="center" vertical="center"/>
    </xf>
    <xf numFmtId="0" fontId="9" fillId="0" borderId="21" xfId="16" applyFont="1" applyBorder="1" applyAlignment="1">
      <alignment horizontal="center" vertical="center"/>
    </xf>
    <xf numFmtId="0" fontId="13" fillId="0" borderId="18" xfId="5" applyFont="1" applyBorder="1" applyAlignment="1">
      <alignment horizontal="left" vertical="top" wrapText="1"/>
    </xf>
    <xf numFmtId="0" fontId="13" fillId="0" borderId="14" xfId="5" applyFont="1" applyBorder="1" applyAlignment="1">
      <alignment horizontal="left" vertical="top" wrapText="1"/>
    </xf>
    <xf numFmtId="0" fontId="13" fillId="0" borderId="15" xfId="5" applyFont="1" applyBorder="1" applyAlignment="1">
      <alignment horizontal="left" vertical="top" wrapText="1"/>
    </xf>
    <xf numFmtId="0" fontId="12" fillId="7" borderId="18" xfId="4" applyFont="1" applyBorder="1" applyAlignment="1">
      <alignment horizontal="center"/>
    </xf>
    <xf numFmtId="0" fontId="12" fillId="7" borderId="11" xfId="4" applyFont="1" applyBorder="1" applyAlignment="1">
      <alignment horizontal="center"/>
    </xf>
    <xf numFmtId="0" fontId="12" fillId="7" borderId="25" xfId="4" applyFont="1" applyBorder="1" applyAlignment="1">
      <alignment horizontal="center"/>
    </xf>
    <xf numFmtId="0" fontId="8" fillId="0" borderId="18" xfId="5" applyFont="1" applyBorder="1" applyAlignment="1">
      <alignment horizontal="center" wrapText="1"/>
    </xf>
    <xf numFmtId="0" fontId="8" fillId="0" borderId="14" xfId="5" applyFont="1" applyBorder="1" applyAlignment="1">
      <alignment horizontal="center" wrapText="1"/>
    </xf>
    <xf numFmtId="0" fontId="8" fillId="0" borderId="26" xfId="5" applyFont="1" applyBorder="1" applyAlignment="1">
      <alignment horizontal="center" wrapText="1"/>
    </xf>
    <xf numFmtId="0" fontId="10" fillId="9" borderId="22" xfId="6" applyFont="1" applyFill="1" applyBorder="1" applyAlignment="1">
      <alignment horizontal="center" vertical="center"/>
    </xf>
    <xf numFmtId="0" fontId="10" fillId="9" borderId="23" xfId="6" applyFont="1" applyFill="1" applyBorder="1" applyAlignment="1">
      <alignment horizontal="center" vertical="center"/>
    </xf>
    <xf numFmtId="0" fontId="13" fillId="0" borderId="18" xfId="5" applyFont="1" applyBorder="1" applyAlignment="1">
      <alignment horizontal="center" vertical="center" wrapText="1"/>
    </xf>
    <xf numFmtId="0" fontId="13" fillId="0" borderId="11" xfId="5" applyFont="1" applyBorder="1" applyAlignment="1">
      <alignment horizontal="center" vertical="center" wrapText="1"/>
    </xf>
    <xf numFmtId="0" fontId="13" fillId="0" borderId="12" xfId="5" applyFont="1" applyBorder="1" applyAlignment="1">
      <alignment horizontal="center" vertical="center" wrapText="1"/>
    </xf>
    <xf numFmtId="0" fontId="13" fillId="0" borderId="15" xfId="5" applyFont="1" applyBorder="1" applyAlignment="1">
      <alignment horizontal="center" vertical="center" wrapText="1"/>
    </xf>
    <xf numFmtId="0" fontId="13" fillId="0" borderId="16" xfId="5" applyFont="1" applyBorder="1" applyAlignment="1">
      <alignment horizontal="center" vertical="center" wrapText="1"/>
    </xf>
    <xf numFmtId="0" fontId="13" fillId="0" borderId="17" xfId="5" applyFont="1" applyBorder="1" applyAlignment="1">
      <alignment horizontal="center" vertical="center" wrapText="1"/>
    </xf>
    <xf numFmtId="0" fontId="8" fillId="0" borderId="11" xfId="7" applyFont="1" applyBorder="1" applyAlignment="1">
      <alignment horizontal="justify" vertical="center" wrapText="1"/>
    </xf>
    <xf numFmtId="0" fontId="8" fillId="0" borderId="11" xfId="7" applyFont="1" applyBorder="1" applyAlignment="1">
      <alignment horizontal="justify" vertical="center"/>
    </xf>
    <xf numFmtId="0" fontId="8" fillId="0" borderId="12" xfId="7" applyFont="1" applyBorder="1" applyAlignment="1">
      <alignment horizontal="justify" vertical="center"/>
    </xf>
    <xf numFmtId="0" fontId="8" fillId="0" borderId="0" xfId="7" applyFont="1" applyAlignment="1">
      <alignment horizontal="justify" vertical="center"/>
    </xf>
    <xf numFmtId="0" fontId="8" fillId="0" borderId="16" xfId="7" applyFont="1" applyBorder="1" applyAlignment="1">
      <alignment horizontal="justify" vertical="center"/>
    </xf>
    <xf numFmtId="0" fontId="8" fillId="0" borderId="17" xfId="7" applyFont="1" applyBorder="1" applyAlignment="1">
      <alignment horizontal="justify" vertical="center"/>
    </xf>
    <xf numFmtId="1" fontId="13" fillId="0" borderId="19" xfId="5" applyNumberFormat="1" applyFont="1" applyBorder="1" applyAlignment="1">
      <alignment horizontal="center"/>
    </xf>
    <xf numFmtId="1" fontId="13" fillId="0" borderId="20" xfId="5" applyNumberFormat="1" applyFont="1" applyBorder="1" applyAlignment="1">
      <alignment horizontal="center"/>
    </xf>
    <xf numFmtId="1" fontId="13" fillId="0" borderId="21" xfId="5" applyNumberFormat="1" applyFont="1" applyBorder="1" applyAlignment="1">
      <alignment horizontal="center"/>
    </xf>
    <xf numFmtId="0" fontId="13" fillId="9" borderId="19" xfId="6" applyFont="1" applyFill="1" applyBorder="1" applyAlignment="1">
      <alignment horizontal="center" vertical="center"/>
    </xf>
    <xf numFmtId="0" fontId="13" fillId="9" borderId="21" xfId="6" applyFont="1" applyFill="1" applyBorder="1" applyAlignment="1">
      <alignment horizontal="center" vertical="center"/>
    </xf>
    <xf numFmtId="0" fontId="8" fillId="0" borderId="20" xfId="16" applyFont="1" applyBorder="1" applyAlignment="1">
      <alignment horizontal="center"/>
    </xf>
    <xf numFmtId="0" fontId="8" fillId="0" borderId="21" xfId="16" applyFont="1" applyBorder="1" applyAlignment="1">
      <alignment horizontal="center"/>
    </xf>
    <xf numFmtId="0" fontId="13" fillId="9" borderId="20" xfId="6" applyFont="1" applyFill="1" applyBorder="1" applyAlignment="1">
      <alignment horizontal="center" vertical="center"/>
    </xf>
    <xf numFmtId="0" fontId="13" fillId="0" borderId="20" xfId="5" applyFont="1" applyBorder="1" applyAlignment="1">
      <alignment horizontal="center"/>
    </xf>
    <xf numFmtId="0" fontId="13" fillId="0" borderId="21" xfId="5" applyFont="1" applyBorder="1" applyAlignment="1">
      <alignment horizontal="center"/>
    </xf>
    <xf numFmtId="0" fontId="14" fillId="0" borderId="26" xfId="5" applyFont="1" applyBorder="1" applyAlignment="1">
      <alignment horizontal="center" vertical="center" wrapText="1"/>
    </xf>
    <xf numFmtId="0" fontId="13" fillId="4" borderId="15" xfId="16" applyFont="1" applyFill="1" applyBorder="1" applyAlignment="1">
      <alignment horizontal="right" vertical="center"/>
    </xf>
    <xf numFmtId="0" fontId="13" fillId="4" borderId="17" xfId="16" applyFont="1" applyFill="1" applyBorder="1" applyAlignment="1">
      <alignment horizontal="right" vertical="center"/>
    </xf>
    <xf numFmtId="0" fontId="13" fillId="4" borderId="16" xfId="16" applyFont="1" applyFill="1" applyBorder="1" applyAlignment="1">
      <alignment horizontal="right" vertical="center"/>
    </xf>
    <xf numFmtId="0" fontId="13" fillId="4" borderId="20" xfId="16" applyFont="1" applyFill="1" applyBorder="1" applyAlignment="1">
      <alignment horizontal="right" vertical="center"/>
    </xf>
    <xf numFmtId="0" fontId="13" fillId="4" borderId="21" xfId="16" applyFont="1" applyFill="1" applyBorder="1" applyAlignment="1">
      <alignment horizontal="right" vertical="center"/>
    </xf>
    <xf numFmtId="2" fontId="16" fillId="0" borderId="18" xfId="5" applyNumberFormat="1" applyFont="1" applyBorder="1" applyAlignment="1">
      <alignment horizontal="center" vertical="center" wrapText="1"/>
    </xf>
    <xf numFmtId="2" fontId="16" fillId="0" borderId="11" xfId="5" applyNumberFormat="1" applyFont="1" applyBorder="1" applyAlignment="1">
      <alignment horizontal="center" vertical="center" wrapText="1"/>
    </xf>
    <xf numFmtId="2" fontId="16" fillId="0" borderId="12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13" fillId="0" borderId="13" xfId="5" applyFont="1" applyBorder="1" applyAlignment="1">
      <alignment horizontal="center" vertical="center" wrapText="1"/>
    </xf>
    <xf numFmtId="0" fontId="14" fillId="0" borderId="14" xfId="5" applyFont="1" applyBorder="1" applyAlignment="1">
      <alignment horizontal="center"/>
    </xf>
    <xf numFmtId="0" fontId="14" fillId="0" borderId="0" xfId="5" applyFont="1" applyAlignment="1">
      <alignment horizontal="center"/>
    </xf>
    <xf numFmtId="0" fontId="14" fillId="0" borderId="13" xfId="5" applyFont="1" applyBorder="1" applyAlignment="1">
      <alignment horizontal="center"/>
    </xf>
    <xf numFmtId="2" fontId="16" fillId="0" borderId="14" xfId="5" applyNumberFormat="1" applyFont="1" applyBorder="1" applyAlignment="1">
      <alignment horizontal="center" vertical="center" wrapText="1"/>
    </xf>
    <xf numFmtId="2" fontId="16" fillId="0" borderId="0" xfId="5" applyNumberFormat="1" applyFont="1" applyBorder="1" applyAlignment="1">
      <alignment horizontal="center" vertical="center" wrapText="1"/>
    </xf>
    <xf numFmtId="2" fontId="16" fillId="0" borderId="13" xfId="5" applyNumberFormat="1" applyFont="1" applyBorder="1" applyAlignment="1">
      <alignment horizontal="center" vertical="center" wrapText="1"/>
    </xf>
    <xf numFmtId="0" fontId="8" fillId="0" borderId="22" xfId="5" applyFont="1" applyBorder="1" applyAlignment="1">
      <alignment horizontal="center" wrapText="1"/>
    </xf>
    <xf numFmtId="0" fontId="8" fillId="0" borderId="23" xfId="5" applyFont="1" applyBorder="1" applyAlignment="1">
      <alignment horizontal="center" wrapText="1"/>
    </xf>
    <xf numFmtId="0" fontId="10" fillId="9" borderId="12" xfId="6" applyFont="1" applyFill="1" applyBorder="1" applyAlignment="1">
      <alignment horizontal="center" vertical="center"/>
    </xf>
    <xf numFmtId="0" fontId="10" fillId="9" borderId="17" xfId="6" applyFont="1" applyFill="1" applyBorder="1" applyAlignment="1">
      <alignment horizontal="center" vertical="center"/>
    </xf>
    <xf numFmtId="0" fontId="13" fillId="0" borderId="11" xfId="5" applyFont="1" applyBorder="1" applyAlignment="1">
      <alignment horizontal="left" vertical="center" wrapText="1"/>
    </xf>
    <xf numFmtId="0" fontId="13" fillId="0" borderId="12" xfId="5" applyFont="1" applyBorder="1" applyAlignment="1">
      <alignment horizontal="left" vertical="center" wrapText="1"/>
    </xf>
    <xf numFmtId="0" fontId="13" fillId="0" borderId="16" xfId="5" applyFont="1" applyBorder="1" applyAlignment="1">
      <alignment horizontal="left" vertical="center" wrapText="1"/>
    </xf>
    <xf numFmtId="0" fontId="13" fillId="0" borderId="17" xfId="5" applyFont="1" applyBorder="1" applyAlignment="1">
      <alignment horizontal="left" vertical="center" wrapText="1"/>
    </xf>
    <xf numFmtId="0" fontId="14" fillId="0" borderId="22" xfId="5" applyFont="1" applyBorder="1" applyAlignment="1">
      <alignment horizontal="center" vertical="center" wrapText="1"/>
    </xf>
    <xf numFmtId="0" fontId="14" fillId="0" borderId="23" xfId="5" applyFont="1" applyBorder="1" applyAlignment="1">
      <alignment horizontal="center" vertical="center" wrapText="1"/>
    </xf>
    <xf numFmtId="0" fontId="13" fillId="4" borderId="14" xfId="16" applyFont="1" applyFill="1" applyBorder="1" applyAlignment="1">
      <alignment horizontal="right" vertical="center"/>
    </xf>
    <xf numFmtId="0" fontId="13" fillId="4" borderId="13" xfId="16" applyFont="1" applyFill="1" applyBorder="1" applyAlignment="1">
      <alignment horizontal="right" vertical="center"/>
    </xf>
    <xf numFmtId="0" fontId="13" fillId="4" borderId="0" xfId="16" applyFont="1" applyFill="1" applyAlignment="1">
      <alignment horizontal="right" vertical="center"/>
    </xf>
    <xf numFmtId="0" fontId="14" fillId="0" borderId="13" xfId="5" applyFont="1" applyBorder="1" applyAlignment="1">
      <alignment horizontal="center" vertical="center" wrapText="1"/>
    </xf>
    <xf numFmtId="0" fontId="13" fillId="4" borderId="0" xfId="16" applyFont="1" applyFill="1" applyBorder="1" applyAlignment="1">
      <alignment horizontal="right" vertical="center"/>
    </xf>
  </cellXfs>
  <cellStyles count="18">
    <cellStyle name="60% - Énfasis1 2" xfId="6" xr:uid="{CD95A33E-9FBC-47D9-B05C-28F3BDA2A7FF}"/>
    <cellStyle name="Énfasis1 2" xfId="4" xr:uid="{ED66CDE9-DD6B-479F-8518-382E6CB24643}"/>
    <cellStyle name="Hipervínculo" xfId="13" builtinId="8"/>
    <cellStyle name="Millares 2" xfId="8" xr:uid="{CCB12251-7467-4B08-9A54-2356C7E2C9CB}"/>
    <cellStyle name="Millares 2 2" xfId="10" xr:uid="{308F33EA-5C52-4361-AE5F-E040CF970790}"/>
    <cellStyle name="Millares 9" xfId="9" xr:uid="{0B6D9ED1-8710-494C-90A1-76EAFED26228}"/>
    <cellStyle name="Moneda" xfId="1" builtinId="4"/>
    <cellStyle name="Moneda 2" xfId="3" xr:uid="{E3DD056C-C3C7-4C11-97F0-D24E88A23030}"/>
    <cellStyle name="Normal" xfId="0" builtinId="0"/>
    <cellStyle name="Normal 2" xfId="11" xr:uid="{208645EC-AAB0-4E25-BC9C-61CDA6728109}"/>
    <cellStyle name="Normal 2 10 2" xfId="15" xr:uid="{E8F00EF4-1EFB-48A0-A326-B412AD8058DB}"/>
    <cellStyle name="Normal 2 2 2" xfId="5" xr:uid="{AFB909E6-CEF0-45A0-8057-B50FE5BC89B8}"/>
    <cellStyle name="Normal 3" xfId="12" xr:uid="{532835FB-A279-4F6C-9645-190A5F57897D}"/>
    <cellStyle name="Normal 3 2" xfId="14" xr:uid="{AA3BD984-AFA1-4415-B113-A4A254D446E8}"/>
    <cellStyle name="Normal 3 3" xfId="17" xr:uid="{E10381FB-E0CF-4370-8C14-9D3D1673C049}"/>
    <cellStyle name="Normal 4" xfId="16" xr:uid="{3A4293E3-378D-4D9E-928D-36FBAA6C6770}"/>
    <cellStyle name="Normal 6 2" xfId="7" xr:uid="{563E17E5-2F5A-4AC3-B855-7CA0AEB0E95D}"/>
    <cellStyle name="Porcentaje" xfId="2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4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63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46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53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36.xml"/><Relationship Id="rId74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57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5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72" Type="http://schemas.openxmlformats.org/officeDocument/2006/relationships/externalLink" Target="externalLinks/externalLink50.xml"/><Relationship Id="rId80" Type="http://schemas.openxmlformats.org/officeDocument/2006/relationships/externalLink" Target="externalLinks/externalLink58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45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53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51.xml"/><Relationship Id="rId78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12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6" Type="http://schemas.openxmlformats.org/officeDocument/2006/relationships/externalLink" Target="externalLinks/externalLink5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66" Type="http://schemas.openxmlformats.org/officeDocument/2006/relationships/externalLink" Target="externalLinks/externalLink44.xml"/><Relationship Id="rId61" Type="http://schemas.openxmlformats.org/officeDocument/2006/relationships/externalLink" Target="externalLinks/externalLink39.xml"/><Relationship Id="rId8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5.jpe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5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8.png"/><Relationship Id="rId1" Type="http://schemas.openxmlformats.org/officeDocument/2006/relationships/image" Target="../media/image5.jpeg"/><Relationship Id="rId4" Type="http://schemas.openxmlformats.org/officeDocument/2006/relationships/image" Target="../media/image9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5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3.png"/><Relationship Id="rId1" Type="http://schemas.openxmlformats.org/officeDocument/2006/relationships/image" Target="../media/image5.jpeg"/><Relationship Id="rId4" Type="http://schemas.openxmlformats.org/officeDocument/2006/relationships/image" Target="../media/image24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5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0</xdr:row>
      <xdr:rowOff>0</xdr:rowOff>
    </xdr:from>
    <xdr:ext cx="1879601" cy="0"/>
    <xdr:pic>
      <xdr:nvPicPr>
        <xdr:cNvPr id="2" name="Imagen 1">
          <a:extLst>
            <a:ext uri="{FF2B5EF4-FFF2-40B4-BE49-F238E27FC236}">
              <a16:creationId xmlns:a16="http://schemas.microsoft.com/office/drawing/2014/main" id="{497F97A6-7733-4F24-A38F-8560364D0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8529299" y="0"/>
          <a:ext cx="1879601" cy="0"/>
        </a:xfrm>
        <a:prstGeom prst="rect">
          <a:avLst/>
        </a:prstGeom>
      </xdr:spPr>
    </xdr:pic>
    <xdr:clientData/>
  </xdr:oneCellAnchor>
  <xdr:twoCellAnchor editAs="oneCell">
    <xdr:from>
      <xdr:col>12</xdr:col>
      <xdr:colOff>508646</xdr:colOff>
      <xdr:row>0</xdr:row>
      <xdr:rowOff>89646</xdr:rowOff>
    </xdr:from>
    <xdr:to>
      <xdr:col>12</xdr:col>
      <xdr:colOff>1109382</xdr:colOff>
      <xdr:row>0</xdr:row>
      <xdr:rowOff>465921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BFBF78D-BCBA-5925-7888-BC8FE05CB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7558" y="89646"/>
          <a:ext cx="600736" cy="376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3507442</xdr:colOff>
      <xdr:row>50</xdr:row>
      <xdr:rowOff>181779</xdr:rowOff>
    </xdr:from>
    <xdr:to>
      <xdr:col>6</xdr:col>
      <xdr:colOff>134472</xdr:colOff>
      <xdr:row>52</xdr:row>
      <xdr:rowOff>3922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CDC1B0-A67A-5FA2-75FC-8E7BC440E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1030" y="14469279"/>
          <a:ext cx="1255059" cy="595349"/>
        </a:xfrm>
        <a:prstGeom prst="rect">
          <a:avLst/>
        </a:prstGeom>
      </xdr:spPr>
    </xdr:pic>
    <xdr:clientData/>
  </xdr:twoCellAnchor>
  <xdr:twoCellAnchor editAs="oneCell">
    <xdr:from>
      <xdr:col>1</xdr:col>
      <xdr:colOff>257735</xdr:colOff>
      <xdr:row>50</xdr:row>
      <xdr:rowOff>216097</xdr:rowOff>
    </xdr:from>
    <xdr:to>
      <xdr:col>2</xdr:col>
      <xdr:colOff>358588</xdr:colOff>
      <xdr:row>51</xdr:row>
      <xdr:rowOff>497539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850D4D9-90B8-D7C3-2BE6-8A28E7A19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76" y="14503597"/>
          <a:ext cx="997324" cy="5503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315685</xdr:colOff>
      <xdr:row>1</xdr:row>
      <xdr:rowOff>141514</xdr:rowOff>
    </xdr:from>
    <xdr:to>
      <xdr:col>15</xdr:col>
      <xdr:colOff>1110343</xdr:colOff>
      <xdr:row>1</xdr:row>
      <xdr:rowOff>965515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299028-6CB2-43E9-B0C4-C75FF5713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9256" y="326571"/>
          <a:ext cx="1371601" cy="824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704021</xdr:colOff>
      <xdr:row>3</xdr:row>
      <xdr:rowOff>82827</xdr:rowOff>
    </xdr:from>
    <xdr:to>
      <xdr:col>1</xdr:col>
      <xdr:colOff>5093804</xdr:colOff>
      <xdr:row>9</xdr:row>
      <xdr:rowOff>472109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F1166CF-C7DB-414C-BDC6-05A2D5FC9B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3591" b="16685"/>
        <a:stretch/>
      </xdr:blipFill>
      <xdr:spPr>
        <a:xfrm>
          <a:off x="1581978" y="1548849"/>
          <a:ext cx="4389783" cy="2136912"/>
        </a:xfrm>
        <a:prstGeom prst="rect">
          <a:avLst/>
        </a:prstGeom>
      </xdr:spPr>
    </xdr:pic>
    <xdr:clientData/>
  </xdr:twoCellAnchor>
  <xdr:twoCellAnchor editAs="oneCell">
    <xdr:from>
      <xdr:col>1</xdr:col>
      <xdr:colOff>712302</xdr:colOff>
      <xdr:row>9</xdr:row>
      <xdr:rowOff>500020</xdr:rowOff>
    </xdr:from>
    <xdr:to>
      <xdr:col>1</xdr:col>
      <xdr:colOff>5085521</xdr:colOff>
      <xdr:row>20</xdr:row>
      <xdr:rowOff>157370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0AFA47-6C6B-4C1C-B9C8-BD3AAE7E7B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8754" b="45256"/>
        <a:stretch/>
      </xdr:blipFill>
      <xdr:spPr>
        <a:xfrm>
          <a:off x="1590259" y="3713672"/>
          <a:ext cx="4373219" cy="2241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315685</xdr:colOff>
      <xdr:row>1</xdr:row>
      <xdr:rowOff>141514</xdr:rowOff>
    </xdr:from>
    <xdr:to>
      <xdr:col>15</xdr:col>
      <xdr:colOff>1110344</xdr:colOff>
      <xdr:row>1</xdr:row>
      <xdr:rowOff>965515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3983EE-5393-4427-8F8F-884692980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6225" y="324394"/>
          <a:ext cx="1373778" cy="824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100852</xdr:colOff>
      <xdr:row>3</xdr:row>
      <xdr:rowOff>156882</xdr:rowOff>
    </xdr:from>
    <xdr:to>
      <xdr:col>1</xdr:col>
      <xdr:colOff>2185147</xdr:colOff>
      <xdr:row>18</xdr:row>
      <xdr:rowOff>98468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4DD2F8-B897-4C59-8641-CAC8FD9FB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4911" y="1624853"/>
          <a:ext cx="2084295" cy="3471439"/>
        </a:xfrm>
        <a:prstGeom prst="rect">
          <a:avLst/>
        </a:prstGeom>
      </xdr:spPr>
    </xdr:pic>
    <xdr:clientData/>
  </xdr:twoCellAnchor>
  <xdr:twoCellAnchor editAs="oneCell">
    <xdr:from>
      <xdr:col>1</xdr:col>
      <xdr:colOff>2308411</xdr:colOff>
      <xdr:row>3</xdr:row>
      <xdr:rowOff>145675</xdr:rowOff>
    </xdr:from>
    <xdr:to>
      <xdr:col>1</xdr:col>
      <xdr:colOff>4213411</xdr:colOff>
      <xdr:row>18</xdr:row>
      <xdr:rowOff>100851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62261C-CFDF-4DC1-B62F-94791B12F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82470" y="1613646"/>
          <a:ext cx="1905000" cy="3485029"/>
        </a:xfrm>
        <a:prstGeom prst="rect">
          <a:avLst/>
        </a:prstGeom>
      </xdr:spPr>
    </xdr:pic>
    <xdr:clientData/>
  </xdr:twoCellAnchor>
  <xdr:twoCellAnchor editAs="oneCell">
    <xdr:from>
      <xdr:col>1</xdr:col>
      <xdr:colOff>4314265</xdr:colOff>
      <xdr:row>3</xdr:row>
      <xdr:rowOff>145677</xdr:rowOff>
    </xdr:from>
    <xdr:to>
      <xdr:col>2</xdr:col>
      <xdr:colOff>1681</xdr:colOff>
      <xdr:row>18</xdr:row>
      <xdr:rowOff>89647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378828D-C1BD-4190-A701-18DB32CF8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88324" y="1613648"/>
          <a:ext cx="2162735" cy="34738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396240</xdr:colOff>
      <xdr:row>1</xdr:row>
      <xdr:rowOff>141515</xdr:rowOff>
    </xdr:from>
    <xdr:to>
      <xdr:col>15</xdr:col>
      <xdr:colOff>1095103</xdr:colOff>
      <xdr:row>1</xdr:row>
      <xdr:rowOff>883921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426281-87DD-4914-A938-26A475327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25900" y="324395"/>
          <a:ext cx="698863" cy="7424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78442</xdr:colOff>
      <xdr:row>3</xdr:row>
      <xdr:rowOff>100853</xdr:rowOff>
    </xdr:from>
    <xdr:to>
      <xdr:col>1</xdr:col>
      <xdr:colOff>3148853</xdr:colOff>
      <xdr:row>15</xdr:row>
      <xdr:rowOff>89647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EE0C57-426D-4B21-AE71-EA1BA5F52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1" y="1568824"/>
          <a:ext cx="3070411" cy="2823882"/>
        </a:xfrm>
        <a:prstGeom prst="rect">
          <a:avLst/>
        </a:prstGeom>
      </xdr:spPr>
    </xdr:pic>
    <xdr:clientData/>
  </xdr:twoCellAnchor>
  <xdr:twoCellAnchor editAs="oneCell">
    <xdr:from>
      <xdr:col>1</xdr:col>
      <xdr:colOff>3294529</xdr:colOff>
      <xdr:row>3</xdr:row>
      <xdr:rowOff>134471</xdr:rowOff>
    </xdr:from>
    <xdr:to>
      <xdr:col>1</xdr:col>
      <xdr:colOff>5196728</xdr:colOff>
      <xdr:row>15</xdr:row>
      <xdr:rowOff>134471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723CE0-1661-4732-8D31-9CB53AEEA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56529" y="1602442"/>
          <a:ext cx="1902199" cy="28350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403861</xdr:colOff>
      <xdr:row>1</xdr:row>
      <xdr:rowOff>141515</xdr:rowOff>
    </xdr:from>
    <xdr:to>
      <xdr:col>15</xdr:col>
      <xdr:colOff>1079863</xdr:colOff>
      <xdr:row>1</xdr:row>
      <xdr:rowOff>815340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110966-C4DD-494E-8C43-9A547F4EA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3521" y="324395"/>
          <a:ext cx="676002" cy="673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78441</xdr:colOff>
      <xdr:row>3</xdr:row>
      <xdr:rowOff>67974</xdr:rowOff>
    </xdr:from>
    <xdr:to>
      <xdr:col>1</xdr:col>
      <xdr:colOff>2330822</xdr:colOff>
      <xdr:row>15</xdr:row>
      <xdr:rowOff>145657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B9BFDD-42AE-475A-AAE8-AF8A07657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" y="1535945"/>
          <a:ext cx="2252381" cy="2722271"/>
        </a:xfrm>
        <a:prstGeom prst="rect">
          <a:avLst/>
        </a:prstGeom>
      </xdr:spPr>
    </xdr:pic>
    <xdr:clientData/>
  </xdr:twoCellAnchor>
  <xdr:twoCellAnchor editAs="oneCell">
    <xdr:from>
      <xdr:col>1</xdr:col>
      <xdr:colOff>2454087</xdr:colOff>
      <xdr:row>3</xdr:row>
      <xdr:rowOff>78441</xdr:rowOff>
    </xdr:from>
    <xdr:to>
      <xdr:col>2</xdr:col>
      <xdr:colOff>5601</xdr:colOff>
      <xdr:row>15</xdr:row>
      <xdr:rowOff>137202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2E3D021-140C-4480-8237-1AF33B10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28146" y="1546412"/>
          <a:ext cx="2140323" cy="27033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388621</xdr:colOff>
      <xdr:row>1</xdr:row>
      <xdr:rowOff>141515</xdr:rowOff>
    </xdr:from>
    <xdr:to>
      <xdr:col>15</xdr:col>
      <xdr:colOff>1079863</xdr:colOff>
      <xdr:row>1</xdr:row>
      <xdr:rowOff>906780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4D792E-FEDD-4B12-8388-8D07F22DF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18281" y="324395"/>
          <a:ext cx="691242" cy="7652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369796</xdr:colOff>
      <xdr:row>3</xdr:row>
      <xdr:rowOff>69176</xdr:rowOff>
    </xdr:from>
    <xdr:to>
      <xdr:col>2</xdr:col>
      <xdr:colOff>2242</xdr:colOff>
      <xdr:row>15</xdr:row>
      <xdr:rowOff>134469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FFF7FEB-0181-4AD1-BEAE-A7B38DA439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30274" b="31885"/>
        <a:stretch/>
      </xdr:blipFill>
      <xdr:spPr>
        <a:xfrm>
          <a:off x="1243855" y="1951764"/>
          <a:ext cx="5053852" cy="27771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563879</xdr:colOff>
      <xdr:row>2</xdr:row>
      <xdr:rowOff>141515</xdr:rowOff>
    </xdr:from>
    <xdr:to>
      <xdr:col>15</xdr:col>
      <xdr:colOff>1079863</xdr:colOff>
      <xdr:row>2</xdr:row>
      <xdr:rowOff>868681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780FE7-51C3-4968-B86A-9B70D57BA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4419" y="324395"/>
          <a:ext cx="1095103" cy="727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78441</xdr:colOff>
      <xdr:row>4</xdr:row>
      <xdr:rowOff>81758</xdr:rowOff>
    </xdr:from>
    <xdr:to>
      <xdr:col>1</xdr:col>
      <xdr:colOff>2116701</xdr:colOff>
      <xdr:row>16</xdr:row>
      <xdr:rowOff>145676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B5012B-90D4-4FB7-9664-0354044E3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" y="1762640"/>
          <a:ext cx="2038260" cy="2798154"/>
        </a:xfrm>
        <a:prstGeom prst="rect">
          <a:avLst/>
        </a:prstGeom>
      </xdr:spPr>
    </xdr:pic>
    <xdr:clientData/>
  </xdr:twoCellAnchor>
  <xdr:twoCellAnchor editAs="oneCell">
    <xdr:from>
      <xdr:col>1</xdr:col>
      <xdr:colOff>2151530</xdr:colOff>
      <xdr:row>4</xdr:row>
      <xdr:rowOff>102382</xdr:rowOff>
    </xdr:from>
    <xdr:to>
      <xdr:col>1</xdr:col>
      <xdr:colOff>4670270</xdr:colOff>
      <xdr:row>16</xdr:row>
      <xdr:rowOff>134470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9B58687-2471-4456-8258-CD0FB281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25589" y="1783264"/>
          <a:ext cx="3128340" cy="27663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487680</xdr:colOff>
      <xdr:row>1</xdr:row>
      <xdr:rowOff>141515</xdr:rowOff>
    </xdr:from>
    <xdr:to>
      <xdr:col>15</xdr:col>
      <xdr:colOff>1079863</xdr:colOff>
      <xdr:row>1</xdr:row>
      <xdr:rowOff>898792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CD776A-88C9-47C7-9D07-031FF3E80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17340" y="324395"/>
          <a:ext cx="592183" cy="7572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190500</xdr:colOff>
      <xdr:row>3</xdr:row>
      <xdr:rowOff>112058</xdr:rowOff>
    </xdr:from>
    <xdr:to>
      <xdr:col>1</xdr:col>
      <xdr:colOff>4853267</xdr:colOff>
      <xdr:row>11</xdr:row>
      <xdr:rowOff>156884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FE0633-F6C3-47C3-A96E-FAFB350368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3591" b="16685"/>
        <a:stretch/>
      </xdr:blipFill>
      <xdr:spPr>
        <a:xfrm>
          <a:off x="1064559" y="1580029"/>
          <a:ext cx="5177117" cy="2442884"/>
        </a:xfrm>
        <a:prstGeom prst="rect">
          <a:avLst/>
        </a:prstGeom>
      </xdr:spPr>
    </xdr:pic>
    <xdr:clientData/>
  </xdr:twoCellAnchor>
  <xdr:twoCellAnchor editAs="oneCell">
    <xdr:from>
      <xdr:col>1</xdr:col>
      <xdr:colOff>212912</xdr:colOff>
      <xdr:row>11</xdr:row>
      <xdr:rowOff>257736</xdr:rowOff>
    </xdr:from>
    <xdr:to>
      <xdr:col>1</xdr:col>
      <xdr:colOff>4854388</xdr:colOff>
      <xdr:row>20</xdr:row>
      <xdr:rowOff>145677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E472DC-979A-4FBC-ABDC-51D9911E78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8754" b="45256"/>
        <a:stretch/>
      </xdr:blipFill>
      <xdr:spPr>
        <a:xfrm>
          <a:off x="1086971" y="4123765"/>
          <a:ext cx="5098676" cy="240926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381001</xdr:colOff>
      <xdr:row>1</xdr:row>
      <xdr:rowOff>141515</xdr:rowOff>
    </xdr:from>
    <xdr:to>
      <xdr:col>15</xdr:col>
      <xdr:colOff>1079863</xdr:colOff>
      <xdr:row>1</xdr:row>
      <xdr:rowOff>838201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EF8753-6DE5-4DA9-9E1E-DCE46E18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10661" y="324395"/>
          <a:ext cx="698862" cy="6966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112059</xdr:colOff>
      <xdr:row>3</xdr:row>
      <xdr:rowOff>112059</xdr:rowOff>
    </xdr:from>
    <xdr:to>
      <xdr:col>1</xdr:col>
      <xdr:colOff>2784403</xdr:colOff>
      <xdr:row>15</xdr:row>
      <xdr:rowOff>123265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F6AF19-1F63-401B-90D1-F2A65EB23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6118" y="1580030"/>
          <a:ext cx="2672344" cy="3104029"/>
        </a:xfrm>
        <a:prstGeom prst="rect">
          <a:avLst/>
        </a:prstGeom>
      </xdr:spPr>
    </xdr:pic>
    <xdr:clientData/>
  </xdr:twoCellAnchor>
  <xdr:twoCellAnchor editAs="oneCell">
    <xdr:from>
      <xdr:col>1</xdr:col>
      <xdr:colOff>2846294</xdr:colOff>
      <xdr:row>3</xdr:row>
      <xdr:rowOff>97194</xdr:rowOff>
    </xdr:from>
    <xdr:to>
      <xdr:col>1</xdr:col>
      <xdr:colOff>5297424</xdr:colOff>
      <xdr:row>15</xdr:row>
      <xdr:rowOff>89647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98A93C-C07F-4DEC-8D15-EBB3F20AD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20353" y="1565165"/>
          <a:ext cx="3136930" cy="308527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228599</xdr:colOff>
      <xdr:row>1</xdr:row>
      <xdr:rowOff>126275</xdr:rowOff>
    </xdr:from>
    <xdr:to>
      <xdr:col>15</xdr:col>
      <xdr:colOff>1049382</xdr:colOff>
      <xdr:row>1</xdr:row>
      <xdr:rowOff>853440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828425-9A61-4916-B897-CE123351B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58259" y="309155"/>
          <a:ext cx="820783" cy="7271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112058</xdr:colOff>
      <xdr:row>3</xdr:row>
      <xdr:rowOff>154385</xdr:rowOff>
    </xdr:from>
    <xdr:to>
      <xdr:col>1</xdr:col>
      <xdr:colOff>5299262</xdr:colOff>
      <xdr:row>15</xdr:row>
      <xdr:rowOff>89473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7C53EF-5FD7-4E59-96E6-7C048EDC2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6117" y="1622356"/>
          <a:ext cx="5815854" cy="271414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228599</xdr:colOff>
      <xdr:row>1</xdr:row>
      <xdr:rowOff>126275</xdr:rowOff>
    </xdr:from>
    <xdr:to>
      <xdr:col>15</xdr:col>
      <xdr:colOff>1041762</xdr:colOff>
      <xdr:row>1</xdr:row>
      <xdr:rowOff>899160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07E62C-EED7-4EBD-9A46-18596A8F3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58259" y="309155"/>
          <a:ext cx="813163" cy="772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302560</xdr:colOff>
      <xdr:row>3</xdr:row>
      <xdr:rowOff>134471</xdr:rowOff>
    </xdr:from>
    <xdr:to>
      <xdr:col>1</xdr:col>
      <xdr:colOff>3269876</xdr:colOff>
      <xdr:row>15</xdr:row>
      <xdr:rowOff>33825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808426D-1B3A-4E36-A168-52A8920BF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6619" y="1602442"/>
          <a:ext cx="3081616" cy="285770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228599</xdr:colOff>
      <xdr:row>1</xdr:row>
      <xdr:rowOff>126275</xdr:rowOff>
    </xdr:from>
    <xdr:to>
      <xdr:col>15</xdr:col>
      <xdr:colOff>1034142</xdr:colOff>
      <xdr:row>1</xdr:row>
      <xdr:rowOff>895350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94C4A7-D19D-4E40-906F-A96B76A4D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3974" y="307250"/>
          <a:ext cx="805543" cy="769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67236</xdr:colOff>
      <xdr:row>3</xdr:row>
      <xdr:rowOff>100852</xdr:rowOff>
    </xdr:from>
    <xdr:to>
      <xdr:col>1</xdr:col>
      <xdr:colOff>2173942</xdr:colOff>
      <xdr:row>16</xdr:row>
      <xdr:rowOff>89647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A5757F-3F46-4CFE-92A9-9E8206125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1295" y="1568823"/>
          <a:ext cx="2106706" cy="3137648"/>
        </a:xfrm>
        <a:prstGeom prst="rect">
          <a:avLst/>
        </a:prstGeom>
      </xdr:spPr>
    </xdr:pic>
    <xdr:clientData/>
  </xdr:twoCellAnchor>
  <xdr:twoCellAnchor editAs="oneCell">
    <xdr:from>
      <xdr:col>1</xdr:col>
      <xdr:colOff>2229970</xdr:colOff>
      <xdr:row>3</xdr:row>
      <xdr:rowOff>123261</xdr:rowOff>
    </xdr:from>
    <xdr:to>
      <xdr:col>1</xdr:col>
      <xdr:colOff>4258233</xdr:colOff>
      <xdr:row>16</xdr:row>
      <xdr:rowOff>100851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51D3B02-C14B-4AAC-96E8-48B187397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04029" y="1591232"/>
          <a:ext cx="2028263" cy="3126443"/>
        </a:xfrm>
        <a:prstGeom prst="rect">
          <a:avLst/>
        </a:prstGeom>
      </xdr:spPr>
    </xdr:pic>
    <xdr:clientData/>
  </xdr:twoCellAnchor>
  <xdr:twoCellAnchor editAs="oneCell">
    <xdr:from>
      <xdr:col>1</xdr:col>
      <xdr:colOff>4359088</xdr:colOff>
      <xdr:row>3</xdr:row>
      <xdr:rowOff>76264</xdr:rowOff>
    </xdr:from>
    <xdr:to>
      <xdr:col>1</xdr:col>
      <xdr:colOff>5540188</xdr:colOff>
      <xdr:row>16</xdr:row>
      <xdr:rowOff>72409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790E2F-9311-4F53-9BFC-945B42900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3147" y="1544235"/>
          <a:ext cx="1905000" cy="314499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228599</xdr:colOff>
      <xdr:row>1</xdr:row>
      <xdr:rowOff>126276</xdr:rowOff>
    </xdr:from>
    <xdr:to>
      <xdr:col>15</xdr:col>
      <xdr:colOff>1026522</xdr:colOff>
      <xdr:row>1</xdr:row>
      <xdr:rowOff>809626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6B9174-DA36-4506-9248-4459EB9D7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3974" y="307251"/>
          <a:ext cx="797923" cy="683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717176</xdr:colOff>
      <xdr:row>3</xdr:row>
      <xdr:rowOff>123264</xdr:rowOff>
    </xdr:from>
    <xdr:to>
      <xdr:col>1</xdr:col>
      <xdr:colOff>3798794</xdr:colOff>
      <xdr:row>15</xdr:row>
      <xdr:rowOff>123445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B063B6-C3C6-4A84-8A2F-A57B759F1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91235" y="1591235"/>
          <a:ext cx="3081618" cy="283526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228599</xdr:colOff>
      <xdr:row>1</xdr:row>
      <xdr:rowOff>126276</xdr:rowOff>
    </xdr:from>
    <xdr:to>
      <xdr:col>15</xdr:col>
      <xdr:colOff>1018902</xdr:colOff>
      <xdr:row>1</xdr:row>
      <xdr:rowOff>885825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994487-F222-4402-9798-D1B818AA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3974" y="307251"/>
          <a:ext cx="790303" cy="7595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403412</xdr:colOff>
      <xdr:row>3</xdr:row>
      <xdr:rowOff>112057</xdr:rowOff>
    </xdr:from>
    <xdr:to>
      <xdr:col>1</xdr:col>
      <xdr:colOff>3227294</xdr:colOff>
      <xdr:row>15</xdr:row>
      <xdr:rowOff>134467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6648FD-C27F-4CB0-9C2D-03192B9D7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7471" y="1580028"/>
          <a:ext cx="2823882" cy="27902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228599</xdr:colOff>
      <xdr:row>1</xdr:row>
      <xdr:rowOff>126277</xdr:rowOff>
    </xdr:from>
    <xdr:to>
      <xdr:col>15</xdr:col>
      <xdr:colOff>1011282</xdr:colOff>
      <xdr:row>1</xdr:row>
      <xdr:rowOff>903515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45D957-C7E4-475A-9983-BB5A769A5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9828" y="311334"/>
          <a:ext cx="782683" cy="7772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145676</xdr:colOff>
      <xdr:row>3</xdr:row>
      <xdr:rowOff>112058</xdr:rowOff>
    </xdr:from>
    <xdr:to>
      <xdr:col>1</xdr:col>
      <xdr:colOff>3014382</xdr:colOff>
      <xdr:row>15</xdr:row>
      <xdr:rowOff>77120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7488AF-6BF6-44C2-BD84-3572622EF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9735" y="1580029"/>
          <a:ext cx="2868706" cy="3046679"/>
        </a:xfrm>
        <a:prstGeom prst="rect">
          <a:avLst/>
        </a:prstGeom>
      </xdr:spPr>
    </xdr:pic>
    <xdr:clientData/>
  </xdr:twoCellAnchor>
  <xdr:twoCellAnchor editAs="oneCell">
    <xdr:from>
      <xdr:col>1</xdr:col>
      <xdr:colOff>3216088</xdr:colOff>
      <xdr:row>3</xdr:row>
      <xdr:rowOff>100852</xdr:rowOff>
    </xdr:from>
    <xdr:to>
      <xdr:col>1</xdr:col>
      <xdr:colOff>5298700</xdr:colOff>
      <xdr:row>15</xdr:row>
      <xdr:rowOff>53218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38D7F74-7C5B-4401-9917-D6D52FF68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90147" y="1568823"/>
          <a:ext cx="2644587" cy="303398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228599</xdr:colOff>
      <xdr:row>1</xdr:row>
      <xdr:rowOff>126277</xdr:rowOff>
    </xdr:from>
    <xdr:to>
      <xdr:col>15</xdr:col>
      <xdr:colOff>1003662</xdr:colOff>
      <xdr:row>1</xdr:row>
      <xdr:rowOff>968829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505D1E-DA82-45FA-949A-873D80E6D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9828" y="311334"/>
          <a:ext cx="775063" cy="8425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89646</xdr:colOff>
      <xdr:row>3</xdr:row>
      <xdr:rowOff>78441</xdr:rowOff>
    </xdr:from>
    <xdr:to>
      <xdr:col>1</xdr:col>
      <xdr:colOff>2305417</xdr:colOff>
      <xdr:row>15</xdr:row>
      <xdr:rowOff>123265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6CFE9AE-5B92-45D9-9865-58D2D851D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3705" y="1546412"/>
          <a:ext cx="2215771" cy="2868706"/>
        </a:xfrm>
        <a:prstGeom prst="rect">
          <a:avLst/>
        </a:prstGeom>
      </xdr:spPr>
    </xdr:pic>
    <xdr:clientData/>
  </xdr:twoCellAnchor>
  <xdr:twoCellAnchor editAs="oneCell">
    <xdr:from>
      <xdr:col>1</xdr:col>
      <xdr:colOff>2353236</xdr:colOff>
      <xdr:row>3</xdr:row>
      <xdr:rowOff>89647</xdr:rowOff>
    </xdr:from>
    <xdr:to>
      <xdr:col>1</xdr:col>
      <xdr:colOff>4134970</xdr:colOff>
      <xdr:row>15</xdr:row>
      <xdr:rowOff>123265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3D26984-CF6E-491C-BD30-E4C510B9DF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33220"/>
        <a:stretch/>
      </xdr:blipFill>
      <xdr:spPr>
        <a:xfrm>
          <a:off x="3227295" y="1557618"/>
          <a:ext cx="1781734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4168588</xdr:colOff>
      <xdr:row>3</xdr:row>
      <xdr:rowOff>87130</xdr:rowOff>
    </xdr:from>
    <xdr:to>
      <xdr:col>2</xdr:col>
      <xdr:colOff>135</xdr:colOff>
      <xdr:row>15</xdr:row>
      <xdr:rowOff>134471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0965550-D3E2-4EC7-BEB1-2258EFF04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42647" y="1555101"/>
          <a:ext cx="1855829" cy="287122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228599</xdr:colOff>
      <xdr:row>1</xdr:row>
      <xdr:rowOff>126277</xdr:rowOff>
    </xdr:from>
    <xdr:to>
      <xdr:col>15</xdr:col>
      <xdr:colOff>996042</xdr:colOff>
      <xdr:row>1</xdr:row>
      <xdr:rowOff>942975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62321F-F8EB-4494-94FD-E8846A159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3974" y="307252"/>
          <a:ext cx="767443" cy="81669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114299</xdr:colOff>
      <xdr:row>3</xdr:row>
      <xdr:rowOff>104774</xdr:rowOff>
    </xdr:from>
    <xdr:to>
      <xdr:col>1</xdr:col>
      <xdr:colOff>3807617</xdr:colOff>
      <xdr:row>15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24AF51-77A4-4499-A857-DFD18FE7A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5362" y="1569243"/>
          <a:ext cx="4160043" cy="268367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315685</xdr:colOff>
      <xdr:row>1</xdr:row>
      <xdr:rowOff>141514</xdr:rowOff>
    </xdr:from>
    <xdr:to>
      <xdr:col>15</xdr:col>
      <xdr:colOff>1110343</xdr:colOff>
      <xdr:row>1</xdr:row>
      <xdr:rowOff>965515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01A66D-C4C4-43A1-BFE1-1E0E5E018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4260" y="360589"/>
          <a:ext cx="1356633" cy="824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704021</xdr:colOff>
      <xdr:row>3</xdr:row>
      <xdr:rowOff>82827</xdr:rowOff>
    </xdr:from>
    <xdr:to>
      <xdr:col>1</xdr:col>
      <xdr:colOff>5093804</xdr:colOff>
      <xdr:row>9</xdr:row>
      <xdr:rowOff>472109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DAC315-A15D-4F44-8AB8-269F249D04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3591" b="16685"/>
        <a:stretch/>
      </xdr:blipFill>
      <xdr:spPr>
        <a:xfrm>
          <a:off x="1466021" y="1549677"/>
          <a:ext cx="4389783" cy="2132357"/>
        </a:xfrm>
        <a:prstGeom prst="rect">
          <a:avLst/>
        </a:prstGeom>
      </xdr:spPr>
    </xdr:pic>
    <xdr:clientData/>
  </xdr:twoCellAnchor>
  <xdr:twoCellAnchor editAs="oneCell">
    <xdr:from>
      <xdr:col>1</xdr:col>
      <xdr:colOff>712302</xdr:colOff>
      <xdr:row>9</xdr:row>
      <xdr:rowOff>500020</xdr:rowOff>
    </xdr:from>
    <xdr:to>
      <xdr:col>1</xdr:col>
      <xdr:colOff>5085521</xdr:colOff>
      <xdr:row>20</xdr:row>
      <xdr:rowOff>157370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C6490D6-3366-4A75-B731-BC18A403F4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8754" b="45256"/>
        <a:stretch/>
      </xdr:blipFill>
      <xdr:spPr>
        <a:xfrm>
          <a:off x="1474302" y="3709945"/>
          <a:ext cx="4373219" cy="22672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315685</xdr:colOff>
      <xdr:row>1</xdr:row>
      <xdr:rowOff>141514</xdr:rowOff>
    </xdr:from>
    <xdr:to>
      <xdr:col>15</xdr:col>
      <xdr:colOff>1110343</xdr:colOff>
      <xdr:row>1</xdr:row>
      <xdr:rowOff>965515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C159ED-A03A-4028-8DE4-1ED96F910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4260" y="360589"/>
          <a:ext cx="1356633" cy="824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704021</xdr:colOff>
      <xdr:row>3</xdr:row>
      <xdr:rowOff>82827</xdr:rowOff>
    </xdr:from>
    <xdr:to>
      <xdr:col>1</xdr:col>
      <xdr:colOff>5093804</xdr:colOff>
      <xdr:row>9</xdr:row>
      <xdr:rowOff>472109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FE8A77-7F88-441F-ADDE-9768D8D917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3591" b="16685"/>
        <a:stretch/>
      </xdr:blipFill>
      <xdr:spPr>
        <a:xfrm>
          <a:off x="1466021" y="1549677"/>
          <a:ext cx="4389783" cy="2132357"/>
        </a:xfrm>
        <a:prstGeom prst="rect">
          <a:avLst/>
        </a:prstGeom>
      </xdr:spPr>
    </xdr:pic>
    <xdr:clientData/>
  </xdr:twoCellAnchor>
  <xdr:twoCellAnchor editAs="oneCell">
    <xdr:from>
      <xdr:col>1</xdr:col>
      <xdr:colOff>712302</xdr:colOff>
      <xdr:row>9</xdr:row>
      <xdr:rowOff>500020</xdr:rowOff>
    </xdr:from>
    <xdr:to>
      <xdr:col>1</xdr:col>
      <xdr:colOff>5085521</xdr:colOff>
      <xdr:row>20</xdr:row>
      <xdr:rowOff>157370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A241393-72E5-42C6-A83D-B777F04BB6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8754" b="45256"/>
        <a:stretch/>
      </xdr:blipFill>
      <xdr:spPr>
        <a:xfrm>
          <a:off x="1474302" y="3709945"/>
          <a:ext cx="4373219" cy="22672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315685</xdr:colOff>
      <xdr:row>1</xdr:row>
      <xdr:rowOff>141514</xdr:rowOff>
    </xdr:from>
    <xdr:to>
      <xdr:col>15</xdr:col>
      <xdr:colOff>1110343</xdr:colOff>
      <xdr:row>1</xdr:row>
      <xdr:rowOff>965515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6387EE-55C7-4444-8320-5B1037D09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4260" y="360589"/>
          <a:ext cx="1356633" cy="824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99390</xdr:colOff>
      <xdr:row>7</xdr:row>
      <xdr:rowOff>33130</xdr:rowOff>
    </xdr:from>
    <xdr:to>
      <xdr:col>1</xdr:col>
      <xdr:colOff>5237819</xdr:colOff>
      <xdr:row>16</xdr:row>
      <xdr:rowOff>8281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0BAACB-74AB-40CC-AC9B-503DC38919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3591" b="16685"/>
        <a:stretch/>
      </xdr:blipFill>
      <xdr:spPr>
        <a:xfrm>
          <a:off x="861390" y="2468217"/>
          <a:ext cx="5138429" cy="25013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315685</xdr:colOff>
      <xdr:row>1</xdr:row>
      <xdr:rowOff>141514</xdr:rowOff>
    </xdr:from>
    <xdr:to>
      <xdr:col>15</xdr:col>
      <xdr:colOff>1110343</xdr:colOff>
      <xdr:row>1</xdr:row>
      <xdr:rowOff>965515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2979BB-041B-404A-AF5C-F3E87FF66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4260" y="360589"/>
          <a:ext cx="1356633" cy="824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704021</xdr:colOff>
      <xdr:row>3</xdr:row>
      <xdr:rowOff>82827</xdr:rowOff>
    </xdr:from>
    <xdr:to>
      <xdr:col>1</xdr:col>
      <xdr:colOff>5093804</xdr:colOff>
      <xdr:row>9</xdr:row>
      <xdr:rowOff>472109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1CCB11-FB51-4B96-85DD-436C8CFB1C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3591" b="16685"/>
        <a:stretch/>
      </xdr:blipFill>
      <xdr:spPr>
        <a:xfrm>
          <a:off x="1466021" y="1549677"/>
          <a:ext cx="4389783" cy="2132357"/>
        </a:xfrm>
        <a:prstGeom prst="rect">
          <a:avLst/>
        </a:prstGeom>
      </xdr:spPr>
    </xdr:pic>
    <xdr:clientData/>
  </xdr:twoCellAnchor>
  <xdr:twoCellAnchor editAs="oneCell">
    <xdr:from>
      <xdr:col>1</xdr:col>
      <xdr:colOff>712302</xdr:colOff>
      <xdr:row>9</xdr:row>
      <xdr:rowOff>500020</xdr:rowOff>
    </xdr:from>
    <xdr:to>
      <xdr:col>1</xdr:col>
      <xdr:colOff>5085521</xdr:colOff>
      <xdr:row>20</xdr:row>
      <xdr:rowOff>157370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3BEFCC-D044-4E44-BB73-FCC8DAB76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8754" b="45256"/>
        <a:stretch/>
      </xdr:blipFill>
      <xdr:spPr>
        <a:xfrm>
          <a:off x="1474302" y="3709945"/>
          <a:ext cx="4373219" cy="22672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315685</xdr:colOff>
      <xdr:row>1</xdr:row>
      <xdr:rowOff>141514</xdr:rowOff>
    </xdr:from>
    <xdr:to>
      <xdr:col>15</xdr:col>
      <xdr:colOff>1110343</xdr:colOff>
      <xdr:row>1</xdr:row>
      <xdr:rowOff>965515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B2696C-9DC5-4EA0-8E2C-DE25B6EB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4260" y="360589"/>
          <a:ext cx="1356633" cy="824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704021</xdr:colOff>
      <xdr:row>3</xdr:row>
      <xdr:rowOff>82827</xdr:rowOff>
    </xdr:from>
    <xdr:to>
      <xdr:col>1</xdr:col>
      <xdr:colOff>5093804</xdr:colOff>
      <xdr:row>9</xdr:row>
      <xdr:rowOff>472109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142CA3-5E68-4AFB-9940-32774A24A3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3591" b="16685"/>
        <a:stretch/>
      </xdr:blipFill>
      <xdr:spPr>
        <a:xfrm>
          <a:off x="1466021" y="1549677"/>
          <a:ext cx="4389783" cy="2132357"/>
        </a:xfrm>
        <a:prstGeom prst="rect">
          <a:avLst/>
        </a:prstGeom>
      </xdr:spPr>
    </xdr:pic>
    <xdr:clientData/>
  </xdr:twoCellAnchor>
  <xdr:twoCellAnchor editAs="oneCell">
    <xdr:from>
      <xdr:col>1</xdr:col>
      <xdr:colOff>675668</xdr:colOff>
      <xdr:row>10</xdr:row>
      <xdr:rowOff>126347</xdr:rowOff>
    </xdr:from>
    <xdr:to>
      <xdr:col>1</xdr:col>
      <xdr:colOff>5048887</xdr:colOff>
      <xdr:row>21</xdr:row>
      <xdr:rowOff>78973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200E25-54DB-437F-8276-986B7A8BB2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8754" b="45256"/>
        <a:stretch/>
      </xdr:blipFill>
      <xdr:spPr>
        <a:xfrm>
          <a:off x="1437668" y="3848424"/>
          <a:ext cx="4373219" cy="2297241"/>
        </a:xfrm>
        <a:prstGeom prst="rect">
          <a:avLst/>
        </a:prstGeom>
      </xdr:spPr>
    </xdr:pic>
    <xdr:clientData/>
  </xdr:twoCellAnchor>
  <xdr:twoCellAnchor>
    <xdr:from>
      <xdr:col>1</xdr:col>
      <xdr:colOff>2820865</xdr:colOff>
      <xdr:row>14</xdr:row>
      <xdr:rowOff>7327</xdr:rowOff>
    </xdr:from>
    <xdr:to>
      <xdr:col>1</xdr:col>
      <xdr:colOff>4161692</xdr:colOff>
      <xdr:row>14</xdr:row>
      <xdr:rowOff>80596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21ABED6-9406-FA97-268D-A95268B33A21}"/>
            </a:ext>
          </a:extLst>
        </xdr:cNvPr>
        <xdr:cNvSpPr/>
      </xdr:nvSpPr>
      <xdr:spPr>
        <a:xfrm>
          <a:off x="3582865" y="4579327"/>
          <a:ext cx="1340827" cy="73269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3319096</xdr:colOff>
      <xdr:row>12</xdr:row>
      <xdr:rowOff>212480</xdr:rowOff>
    </xdr:from>
    <xdr:to>
      <xdr:col>1</xdr:col>
      <xdr:colOff>3656135</xdr:colOff>
      <xdr:row>13</xdr:row>
      <xdr:rowOff>197826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138FB52-0019-5FFF-E18E-1EFEBA5C227C}"/>
            </a:ext>
          </a:extLst>
        </xdr:cNvPr>
        <xdr:cNvSpPr txBox="1"/>
      </xdr:nvSpPr>
      <xdr:spPr>
        <a:xfrm>
          <a:off x="4081096" y="4359518"/>
          <a:ext cx="33703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800"/>
            <a:t>11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gue\Documents\GERM&#193;N%20TORRES%20S.A.S\SANTA%20MARTA\CRONOGRAMAS%20SEMAN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\Documents\BACK%20UP%20HP\comfa%20shirley\Mis%20documentos\electricos\Gobernaci&#243;n.Rafa\Proyectos%20en%20Acci&#243;n\Cofinanciacion\FICHAS%20Y%20FORMATOS\UNITARIOS%20GENERAL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LR\informacion%20entrega%20final%20HUELLAS\HIERR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esktop\acesorios%20macromedido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esktop\BALANCE%20REAL%20INICIAL..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C2771C\Acta%20de%20Obra%20No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hi1fin\Acta\Acta\acta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UEDUCTO%20CAJA%20LINO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eno%20Vargas\AppData\Roaming\Microsoft\Excel\2%20PPTA%20ECONOMICA%202008%20IPC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F25C15C\Cronogram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ARVEY\OBRAS\2010\NEGRO%20PORE\ULTIMO(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9F1C05B\APU%20CASTILLA%202008%20&#250;ltimo%20modifica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YELY\Eleazar%20Duran\2.Vereda%20Guafilla-Yopal\PROYECTOS%20D%20&amp;%20Y\CONSTRUCCION\2.%20Villanueva\Licitaci&#243;n\Fernanda%20Ruiz\Mis%20documentos\Analisis%20Unitarios\Unitarios.2001\Pavimento%20r&#237;gido%202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ARIOS\Presupuesto%20Nunch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EMSET\CONFIG~1\Temp\Rar$DI00.453\Negocios\FENIX\OBRAS%20EN%20EJECUCION\INTERVENTORIA%20PARQUE%20RECREACIONAL%20YOPAL\ACTAS\Acta%20No%201\Acta%20de%20Obra%20No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AZ%20_ACTA%203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YELY\Eleazar%20Duran\2.Vereda%20Guafilla-Yopal\Documents%20and%20Settings\PLANEACION\Escritorio\PROCESOS\ESTACION%20DE%20BOMBEO\2-PRESUPUESTO%20ESTACION%20SAN%20LUIS%20-%20UNITARIO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OS%20UNITARIOS%20MCPIO%20OROCU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dgar.melo\Documents\PRESUPUESTOS%20PETROBRAS\PETROBRAS%20CASE%20GUANDO\CANTIDADES_CONSTRUCCION_GUANDO%20CON%20SALARIOS%2020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ntratos.gov.co/Documents%20and%20Settings/yguerrero/Configuraci&#243;n%20local/Temp/admon%20Vial%20henry/Mis%20documentos/ALEX/TERMINAL/PROPUESTATERMINAL/PRECIOS%20TRANSIT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413_340_07\grupo%20evaluador\Documents%20and%20Settings\SHERRERA\Escritorio\BASE%20DE%20DATOS%202005\h\Presupuesto\Para%20Pliegos\Presupuesto-Tintal-Plieg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eaaay\Direccion%20Tecnica\Documents%20and%20Settings\SQRLTDA\Escritorio\PROPUESTA%20CEMENTERIO\SERVIQUIMICOS\FORMATOS%20SERVIQU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A&#209;O%202015\PROCESO%20LIQUIDACION%20TRINCHERA%206\Documents%20and%20Settings\Administrador\Escritorio\CUA%20EXP%20LALM%20201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uario\Mis%20documentos\OSCAR\Copia%20de%20Programa%20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VIDOR\Downloads\Users\usuario\AppData\Local\Microsoft\Windows\Temporary%20Internet%20Files\Content.IE5\XT0J2L2W\H\Users\ABSAESP03\Documents\MERI&#209;O\EDESA\PRESUPUESTO-V7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ET1\Mis%20documentos\Guardar\dibujos\ESCALAR\PRESHOS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tajesjm\publicos\PLAdata\PLANNER\PRESUPUESTO\PRESUPUESTO%202003%20%20AGO%202002\_5090_presupuesto%202003_R1%20ago%2014-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IDADCONTRATAC\Users\Documents%20and%20Settings\Administrador\Mis%20documentos\SANDRA%20ARCHIVOS\MUNICIPIOS\TAURAMENA\LAGUNA%20DE%20OXIDACION\UNITA%20Y%20ADICIONAL%20TARURAMENA\EDGAR%20FERNANDEZ\Documents%20and%20Setting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PORT&#193;TIL\MORENO%20VARGAS\LICITACIONES\HOCOL%20%20HCC0R-739-00\Limonero1presupuest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TUTO%208\25.%20PAVIMENTACIO&#769;N%20VIAS%20URBANAS%20COMUNA%20III%20MUNICIPIO%20DE%20YOPAL\E:\VARIOS\2015\Varios\PROGRAMACION%20SOTO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7\186%20DE%2023%20AGO%202007\Documents%20and%20Settings\CARLOS\Mis%20documentos\Javier\Interventoria%20V&#237;as%20-%20DIARCO\INFORME%20FINAL%20VIAS%20AL%20PROGRES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1.107.4.1\Produccion%20documental%20EAAAY\Users\profambiental.EAAAY\Documents\CONTRATACION\CONTRATO%200074.18\ACTAS%200074.18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FORMACION%20TECNICA\PRESUPUESTOS%20Y%20REVISIONES%20ALCALDIA%2020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uita\D\Presupuesto\URIBE%20Y%20ABREO%20LABANCA%20LA%20CHI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tajesjm\publicos\MtoGral\Proyectos\Licitaciones\A&#241;o%202004\LIC-003-04-CERRAMIENTO%20PIT%20PF-2\Presupuesto%20Cerramiento%20CL-003-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uita\D\ARCHIVOS%20OFICINA\COLEGIO%20CAJICA%20CAPELLANIA\ACTAS\apu%20CAPELLANIA%20corregido%20cmarca-OCT.08%20intervento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934D198\V&#237;nculoExternoRecuperad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dres\Desktop\PORE%20NUEVO\UNIDADES%20DE%20POTABILIZACI&#211;N\RELACION%20DE%20ACTAS\ACTA%20LIQUIDACION%20ALCALDIA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dy\Downloads\Proyectos%20%20Gobernacion%202010\OBRAS\Vias\YOPAL%20CRA%2015%20CALLES%2031,32\PRESUPUESTO\Cronograma\Cronograma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YELY\Eleazar%20Duran\2.Vereda%20Guafilla-Yopal\Documents%20and%20Settings\mtovar\Configuraci&#243;n%20local\Archivos%20temporales%20de%20Internet\Content.IE5\STIRSX6V\Nuevos%20Unitario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.%20FERNANDO%20-%20EMIRO%20SOSA\Exper.%20y%20presupues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VIDOR\Downloads\Users\usuario\AppData\Local\Microsoft\Windows\Temporary%20Internet%20Files\Content.IE5\XT0J2L2W\H\Mis%20documentos\OBRAS\BANADIA\INFORMES\BANADIACD\1erINFORM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_128\MASIFICACI&#211;N\GOBERNACION\PROYECTOS\MANI\PAVIMENTACION%20VIAS%20URBANAS\Vias%20MANI%20CRA%203%20-%20PROYECT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VIDOR\Downloads\Users\usuario\AppData\Local\Microsoft\Windows\Temporary%20Internet%20Files\Content.IE5\XT0J2L2W\H\Mis%20documentos\ADMON00\COSTOS\ESTRUCTURA%20DE%20COSTOS%20G&amp;J%20ING%20ASOCIADOS%20LTD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BILIDAD\mcjc\Documents%20and%20Settings\Administrador\Mis%20documentos\Freed\Informacion%20tecnica\RED%20PALMARITO%20LA%20PAZ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ino/AppData/Roaming/Microsoft/Excel/ACTA%20DE%20INICIO%20CTO%20286%20DE%202013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RIEL\Users\Users\Gabriel\Desktop\Estudio%20de%20MErcado%202013\ARCHIVO\ALCALDIA%202009\DOCUME~1\GOBERN~1\CONFIG~1\Temp\Directorio%20temporal%201%20para%20FICHA%20%20VIAS%20TERCIARIAS%20FAEP%204000.zip\FICHA%20%20VIAS%20TERCIARIAS%20FAEP%204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WILLIAM\Cofinanciacion\FICHAS%20Y%20FORMATOS\UNITARIOS%20GENERAL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ntratos.gov.co/Documents%20and%20Settings/yguerrero/Configuraci&#243;n%20local/Temp/admon%20Vial%20henry/Mis%20documentos/OBRAS/BANADIA/INFORMES/BANADIACD/1erINFORM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cable.net.co/attach/Copia%20de%20PRECIOS%20matto%20Area%20Norte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TUTO%208\25.%20PAVIMENTACIO&#769;N%20VIAS%20URBANAS%20COMUNA%20III%20MUNICIPIO%20DE%20YOPAL\Computador1\Mis%20documentos\CUADRO%20DE%20EXPERIENCIA%20OC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TUTO%208\25.%20PAVIMENTACIO&#769;N%20VIAS%20URBANAS%20COMUNA%20III%20MUNICIPIO%20DE%20YOPAL\Obrashfgb\obras\CUADRO%20EXPERIENCIA%20idry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TRATO%20133.16\ACTA%20PARCIAL%201\AP1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LEX\TILO\DOC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VIDOR\Downloads\Users\usuario\AppData\Local\Microsoft\Windows\Temporary%20Internet%20Files\Content.IE5\XT0J2L2W\A\PUNITARIOS%20PARA%20241201%202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ntratos.gov.co/Documents%20and%20Settings/yguerrero/Configuraci&#243;n%20local/Temp/admon%20Vial%20henry/henry/Propuestas/invias/RCAS-007-2002/precios%20unitarios%20cara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319395C\UNITARIOS%20GENERAL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esktop\TAURAMENA\definitivos\entrega%20febrero%202012\Users\LINO\Documents\2009\PROYECTOS%20Y%20PRESUPUESTO%20PLAN%20DE%20COMPRAS%202009\UNITARIOS%202009\UNITARIOS%20RELLENOS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esktop\TAURAMENA\definitivos\entrega%20febrero%202012\Users\LINO\Documents\2008\UNITARIOS%202008\UNITARIOS%20RELLE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1"/>
      <sheetName val="19 A 25 OCT"/>
      <sheetName val="SEG. ACT PARCIAL 1"/>
      <sheetName val="CRONOGRAMA1"/>
      <sheetName val="CURVA S"/>
      <sheetName val="CURVA S 2"/>
      <sheetName val="CUADROS GERMÁN"/>
      <sheetName val="SEG. ACTIVIDADES 2"/>
      <sheetName val="CRONOGRAMA 2"/>
      <sheetName val="CRONOGRAMA1 (2)"/>
      <sheetName val="CRONOGRAMA REAL"/>
      <sheetName val="CRONOGRAMA DIV"/>
      <sheetName val="CRONOGRAMA IGLESIA"/>
      <sheetName val="Hoja1"/>
      <sheetName val="CRONOGRAMAS SEMANALES"/>
    </sheetNames>
    <definedNames>
      <definedName name="ER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UNITARIOS GENERALES"/>
      <sheetName val="letra"/>
      <sheetName val="BASE"/>
      <sheetName val="PE_02"/>
      <sheetName val="Listado"/>
      <sheetName val="PE-02"/>
      <sheetName val="PESOS"/>
      <sheetName val="PRESUPUESTO"/>
      <sheetName val="5. MODIFICATORIA"/>
      <sheetName val="PRECIOS"/>
      <sheetName val="MANO DE OBRA"/>
      <sheetName val="EQUIPO"/>
      <sheetName val="MATERIALES"/>
      <sheetName val="5094-2003"/>
      <sheetName val="INSUMOS"/>
      <sheetName val="Hoja3"/>
      <sheetName val="1.1"/>
      <sheetName val="TUBERIA"/>
      <sheetName val="Hoja2"/>
      <sheetName val="FICHA EBI 1 de 6 "/>
      <sheetName val="CRA.MODI"/>
      <sheetName val="Insum"/>
      <sheetName val="Estruc_ Tarif"/>
      <sheetName val="UNITARIOS"/>
      <sheetName val="RECIBO FINAL"/>
      <sheetName val="BASE DATOS"/>
      <sheetName val="Listas"/>
      <sheetName val="ANEXO 9 (MATERIAL)"/>
      <sheetName val="ESTADO RED"/>
      <sheetName val="CARRETERAS"/>
      <sheetName val="GENERALIDADES "/>
      <sheetName val="CONS"/>
      <sheetName val="31"/>
      <sheetName val="INV"/>
      <sheetName val="AASHTO"/>
      <sheetName val="UNITARIOS_GENERALES"/>
      <sheetName val="5__MODIFICATORIA"/>
      <sheetName val="Anexo 13"/>
      <sheetName val="\Documents and Settings\Adminis"/>
      <sheetName val="UNITARIOS GENERALES.xls"/>
      <sheetName val="\Users\Juan\Downloads\Users\USU"/>
      <sheetName val="\Users\user\Library\Mail Downlo"/>
      <sheetName val="items"/>
      <sheetName val="glvc"/>
      <sheetName val="\Cofinanciacion\FICHAS Y FORMAT"/>
      <sheetName val="\A\Cofinanciacion\FICHAS Y FORM"/>
      <sheetName val="DATOS GRAFICOS"/>
      <sheetName val="AIUsan"/>
      <sheetName val="Desmonte y Limpieza"/>
      <sheetName val="Form5 _Pág_ 1"/>
      <sheetName val="Form5 _Pág_ 2"/>
      <sheetName val="Datos Generales"/>
      <sheetName val="APU"/>
      <sheetName val="AIU"/>
      <sheetName val="7.12"/>
      <sheetName val="Tablas"/>
      <sheetName val="UNITARIOS%20GENERALES.xls"/>
      <sheetName val="Datos"/>
      <sheetName val="ACTA 1 INICIO"/>
      <sheetName val="RECURSOS"/>
      <sheetName val="ANALISIS DE PRECIOS UNITARIOS"/>
      <sheetName val="PRESUP. RESUMEN"/>
      <sheetName val="Formato"/>
      <sheetName val="Parámetros"/>
      <sheetName val="Jornales"/>
      <sheetName val="PU"/>
      <sheetName val="EBI-1"/>
      <sheetName val="STRSUMM0"/>
      <sheetName val="LSAL"/>
      <sheetName val="LIQUIDACION"/>
      <sheetName val="NOMINA"/>
      <sheetName val="SOURCES"/>
      <sheetName val="Presupuesto Total"/>
      <sheetName val="PRESUP"/>
      <sheetName val="Personalizar"/>
    </sheetNames>
    <definedNames>
      <definedName name="ERR"/>
    </definedNames>
    <sheetDataSet>
      <sheetData sheetId="0" refreshError="1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ERROS"/>
      <sheetName val="HIERROS (2)"/>
    </sheetNames>
    <definedNames>
      <definedName name="ERR"/>
    </defined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cesorios macromedidor"/>
    </sheetNames>
    <definedNames>
      <definedName name="ERR"/>
    </defined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jecutado"/>
      <sheetName val="SOPORTE DE CALCULO comparativo"/>
      <sheetName val="BALANCE REAL INICIAL..."/>
    </sheetNames>
    <definedNames>
      <definedName name="ERR"/>
    </definedNames>
    <sheetDataSet>
      <sheetData sheetId="0"/>
      <sheetData sheetId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 Hidraulica"/>
      <sheetName val="PESOS"/>
      <sheetName val="Cant unida medida Cerram"/>
      <sheetName val="Relleno Cerram"/>
      <sheetName val="Cerram SUR"/>
      <sheetName val="Cerran Este"/>
      <sheetName val="Cerram Oeste"/>
      <sheetName val="SUBESTACION"/>
      <sheetName val="ACTAS"/>
      <sheetName val="OBRA"/>
      <sheetName val="mofifi"/>
      <sheetName val="Aguas N 1"/>
      <sheetName val="Aguas P706-705A"/>
      <sheetName val="Aguas P7005A-9A"/>
      <sheetName val="Tanque Subte "/>
      <sheetName val="Encabezado"/>
      <sheetName val="zona dura"/>
      <sheetName val="ACTA 01 INTERVENTORIA (2)"/>
      <sheetName val="ACTA 01 no"/>
      <sheetName val="Can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O"/>
      <sheetName val="Cant y costos"/>
      <sheetName val="ACTA"/>
      <sheetName val="VALOR DE OBRAS"/>
      <sheetName val="Batea COMEHUEVO"/>
      <sheetName val="Batea La Montana"/>
      <sheetName val="Alcantarillas"/>
      <sheetName val="Otros Concreto"/>
      <sheetName val="cunetas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TARIFAS"/>
      <sheetName val="BASE DATOS GENERALES"/>
      <sheetName val="BASE DATO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  <sheetName val="BALANCE 2012  CON PREVISTOS"/>
      <sheetName val="CUADRO DE ITEMS"/>
      <sheetName val="ACUEDUCTO CAJA LINO"/>
    </sheetNames>
    <definedNames>
      <definedName name="ERR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GLOCE AIU (2)"/>
      <sheetName val="CD"/>
      <sheetName val="PORT"/>
      <sheetName val="COSTOS"/>
      <sheetName val="1"/>
      <sheetName val="2"/>
      <sheetName val="3"/>
      <sheetName val="4"/>
      <sheetName val="5"/>
      <sheetName val="6"/>
      <sheetName val="7"/>
      <sheetName val="8"/>
      <sheetName val="estab"/>
      <sheetName val="E1"/>
      <sheetName val="E2"/>
      <sheetName val="estab (2)"/>
      <sheetName val="E1 (2)"/>
      <sheetName val="cant est"/>
      <sheetName val="DESGLOCE AIU"/>
      <sheetName val="VALORES MANO DE OBRA"/>
      <sheetName val="Varciudades"/>
      <sheetName val="VariaNal"/>
      <sheetName val="DTEQ"/>
      <sheetName val="CTOS"/>
      <sheetName val="Mot 1"/>
      <sheetName val="Ret 1"/>
      <sheetName val="Vib 1"/>
      <sheetName val="C tan 1"/>
      <sheetName val="T cam 1"/>
      <sheetName val="Volq 1"/>
      <sheetName val="MAT"/>
      <sheetName val="BUL"/>
      <sheetName val="EXC"/>
      <sheetName val="MOT"/>
      <sheetName val="REX"/>
      <sheetName val="VIB"/>
      <sheetName val="CTQ"/>
      <sheetName val="CTQa"/>
      <sheetName val="VDT"/>
      <sheetName val="VSC"/>
      <sheetName val="RES1"/>
      <sheetName val="BULo"/>
      <sheetName val="EXCo"/>
      <sheetName val="MOTo"/>
      <sheetName val="REXo"/>
      <sheetName val="VIBo"/>
      <sheetName val="CTQo"/>
      <sheetName val="CTQao"/>
      <sheetName val="VDTo"/>
      <sheetName val="VSCo"/>
      <sheetName val="MDO"/>
      <sheetName val="EQP"/>
      <sheetName val="Ampliacion"/>
      <sheetName val="Hoja3"/>
      <sheetName val="MANO DE OBRA"/>
      <sheetName val="1.1"/>
      <sheetName val="EQUIPO"/>
      <sheetName val="TUBERIA"/>
      <sheetName val="Hoja2"/>
      <sheetName val="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5M"/>
      <sheetName val="CRONOGRAMA 4M "/>
      <sheetName val="Hoja1"/>
      <sheetName val="Hoja2"/>
      <sheetName val="Hoja3"/>
      <sheetName val="Cronograma"/>
      <sheetName val="\\UNIDADCONTRATAC\Users\Docum"/>
    </sheetNames>
    <definedNames>
      <definedName name="ER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ACOMETIDAS"/>
      <sheetName val="#¡REF"/>
      <sheetName val="INSUMOS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ANDENES 0.08"/>
      <sheetName val="ANDENES 0.10"/>
      <sheetName val="Dilatacion"/>
      <sheetName val="Dilatacion Ladrillo"/>
      <sheetName val="Placa sinref e=0.12"/>
      <sheetName val="Placa con ref e=0.12"/>
      <sheetName val="Placa sinref e=0.12 4000 psi"/>
      <sheetName val="Placa sinref e=0.15"/>
      <sheetName val="Placa con ref e=0.15"/>
      <sheetName val="Placa sinref e=0.17 3000 ps "/>
      <sheetName val="Placa conref e=0.17 3000 ps "/>
      <sheetName val="Placa sinref e=0.17 4000 ps "/>
      <sheetName val="Placa conref e=0.17 4000 ps "/>
      <sheetName val="Placa sinref e=0.19 3000 ps "/>
      <sheetName val="Placa conref e=0.19 3000 psi "/>
      <sheetName val="Placa sinref e=0.19 4000 psi "/>
      <sheetName val="Placa con.ref e=0.19 4000 psi"/>
      <sheetName val="Placa sinref e=0.12 3000 Psi"/>
      <sheetName val="Placa con ref e=0.12 3000 Psi"/>
      <sheetName val="Placa ref e=0.12 4000 psi"/>
      <sheetName val="Placa sinref e=0.15 3000 PSI"/>
      <sheetName val="Placa con ref e=0.15 3000 PSI"/>
      <sheetName val="CONS"/>
      <sheetName val="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lista DEF."/>
      <sheetName val="i1"/>
      <sheetName val="g1"/>
      <sheetName val="P.O."/>
      <sheetName val="A.I.U."/>
      <sheetName val="p1"/>
      <sheetName val="u1"/>
      <sheetName val="p2"/>
      <sheetName val="u2"/>
      <sheetName val="p3"/>
      <sheetName val="u3"/>
      <sheetName val="p4"/>
      <sheetName val="u4"/>
      <sheetName val="p5"/>
      <sheetName val="u5"/>
      <sheetName val="p6"/>
      <sheetName val="u6"/>
      <sheetName val="p7"/>
      <sheetName val="u7"/>
      <sheetName val="p8"/>
      <sheetName val="u8"/>
      <sheetName val="p9"/>
      <sheetName val="u9"/>
      <sheetName val="BASE DATOS GENERALES"/>
      <sheetName val="BASE DATOS EQUIP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 Hidraulica"/>
      <sheetName val="PESOS"/>
      <sheetName val="Cant unida medida Cerram"/>
      <sheetName val="Relleno Cerram"/>
      <sheetName val="Cerram SUR"/>
      <sheetName val="Cerran Este"/>
      <sheetName val="Cerram Oeste"/>
      <sheetName val="SUBESTACION"/>
      <sheetName val="ACTAS"/>
      <sheetName val="OBRA"/>
      <sheetName val="mofifi"/>
      <sheetName val="Aguas N 1"/>
      <sheetName val="Aguas P706-705A"/>
      <sheetName val="Aguas P7005A-9A"/>
      <sheetName val="Tanque Subte "/>
      <sheetName val="Encabezado"/>
      <sheetName val="zona dura"/>
      <sheetName val="ACTA 01 INTERVENTORIA (2)"/>
      <sheetName val="ACTA 01 no"/>
      <sheetName val="Can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NES"/>
      <sheetName val="Actividades "/>
      <sheetName val="RECOP"/>
      <sheetName val="ACTA 1"/>
      <sheetName val="A1-1.10"/>
      <sheetName val="A1-1.13"/>
      <sheetName val="A1-1.14"/>
      <sheetName val="A1-1.15"/>
      <sheetName val="A1-1.16"/>
      <sheetName val="A1-1.17"/>
      <sheetName val="A1-1.20"/>
      <sheetName val="A1-1.21"/>
      <sheetName val="A1-1.22"/>
      <sheetName val="A1-1.23"/>
      <sheetName val="A1-1.25"/>
      <sheetName val="A1-1.27"/>
      <sheetName val="A1-1.29"/>
      <sheetName val="A1-1.30"/>
      <sheetName val="A1-1.32"/>
      <sheetName val="A1-1.38"/>
      <sheetName val="A1-2.01"/>
      <sheetName val="A1-2.02"/>
      <sheetName val="A1-2.11"/>
      <sheetName val="A1-2.12"/>
      <sheetName val="A1-2.17"/>
      <sheetName val="A1-2.21"/>
      <sheetName val="A1-2.31"/>
      <sheetName val="A1-2.32"/>
      <sheetName val="A1-2.35"/>
      <sheetName val="A1-2.40"/>
      <sheetName val="A1-2.43"/>
      <sheetName val="A1-2.44"/>
      <sheetName val="A1-3.01"/>
      <sheetName val="A1-3.02"/>
      <sheetName val="A1-3.05"/>
      <sheetName val="A1-3.11"/>
      <sheetName val="A1-3.17"/>
      <sheetName val="A1-3.28"/>
      <sheetName val="A1-3.31"/>
      <sheetName val="A1-3.34"/>
      <sheetName val="A1-3.36"/>
      <sheetName val="A1-3.37"/>
      <sheetName val="A1-3.38"/>
      <sheetName val="A1-3.40"/>
      <sheetName val="A1-3.42"/>
      <sheetName val="A1-3.43"/>
      <sheetName val="A1-3.44"/>
      <sheetName val="A1-3.46"/>
      <sheetName val="A1-3.54"/>
      <sheetName val="A1-3.55"/>
      <sheetName val="A1-3.62"/>
      <sheetName val="A1-3.65"/>
      <sheetName val="A1-3.74"/>
      <sheetName val="A1-3.81"/>
      <sheetName val="A1-3.87"/>
      <sheetName val="A1-4.01"/>
      <sheetName val="A1-4.13"/>
      <sheetName val="A1-4.31"/>
      <sheetName val="A1-4.32"/>
      <sheetName val="A1-4.37"/>
      <sheetName val="A1-4.45"/>
      <sheetName val="A1-4.47"/>
      <sheetName val="A1-4.50"/>
      <sheetName val="A1-4.70"/>
      <sheetName val="A1-4.71"/>
      <sheetName val="A1-6.10"/>
      <sheetName val="A1-6.14"/>
      <sheetName val="A1-6.15"/>
      <sheetName val="A1-6.16"/>
      <sheetName val="A1-6.19"/>
      <sheetName val="A1-7.02"/>
      <sheetName val="A1-7.06"/>
      <sheetName val="A1-7.07 "/>
      <sheetName val="A1-7.11"/>
      <sheetName val="A1-7.13 "/>
      <sheetName val="A1-7.19"/>
      <sheetName val="ACTA 2"/>
      <sheetName val="Hoja2"/>
      <sheetName val="FORMA"/>
      <sheetName val="A1-7.20"/>
      <sheetName val="A1-7.24"/>
      <sheetName val="A1-8.02"/>
      <sheetName val="A1-8.16"/>
      <sheetName val="A1-8.18"/>
      <sheetName val="A1-8.23"/>
      <sheetName val="A1-8.25"/>
      <sheetName val="A1-8.30"/>
      <sheetName val="A1-8.31"/>
      <sheetName val="A1-9.03"/>
      <sheetName val="A1-9.04"/>
      <sheetName val="A1-9.13"/>
      <sheetName val="A1-9.30"/>
      <sheetName val="A1-9.32"/>
      <sheetName val="A1-9.38"/>
      <sheetName val="A1-9.41"/>
      <sheetName val="A1-9.60"/>
      <sheetName val="A1-9.62"/>
      <sheetName val="A1-10.08"/>
      <sheetName val="A1-10.12"/>
      <sheetName val="A1-10.16"/>
      <sheetName val="A1-11.18"/>
      <sheetName val="A1-11.20"/>
      <sheetName val="A1-12.03"/>
      <sheetName val="A1-12.04"/>
      <sheetName val="A1-12.09"/>
      <sheetName val="A1-12.23"/>
      <sheetName val="A1-12.25"/>
      <sheetName val="A1-13.01"/>
      <sheetName val="A1-13.12"/>
      <sheetName val="A1-14.02"/>
      <sheetName val="A1-15.02"/>
      <sheetName val="A1-17.01"/>
      <sheetName val="A1-17.02"/>
      <sheetName val="ACN.32"/>
      <sheetName val="ACN.35"/>
      <sheetName val="ACN.46"/>
      <sheetName val="ACN.51"/>
      <sheetName val="ACN.56"/>
      <sheetName val="ACN.63"/>
      <sheetName val="ACN.65"/>
      <sheetName val="ACN.73"/>
      <sheetName val="ACN.77"/>
      <sheetName val="ACN.80"/>
      <sheetName val="ACN.82"/>
      <sheetName val="ACN.83"/>
      <sheetName val="ACN.85"/>
      <sheetName val="ACN.88"/>
      <sheetName val="ACN.89"/>
      <sheetName val="ACN.94"/>
      <sheetName val="ACN.97"/>
      <sheetName val="ACN.99"/>
      <sheetName val="ACN.100"/>
      <sheetName val="ACN.103"/>
      <sheetName val="ACN.106"/>
    </sheetNames>
    <sheetDataSet>
      <sheetData sheetId="0" refreshError="1"/>
      <sheetData sheetId="1" refreshError="1">
        <row r="1">
          <cell r="B1" t="str">
            <v>PRECIOS ACCESIBILIDAD 1:</v>
          </cell>
        </row>
        <row r="2">
          <cell r="B2" t="str">
            <v>CAP.</v>
          </cell>
          <cell r="C2" t="str">
            <v>N°</v>
          </cell>
          <cell r="D2" t="str">
            <v>ACTIVIDAD</v>
          </cell>
          <cell r="F2" t="str">
            <v>CANT</v>
          </cell>
          <cell r="G2" t="str">
            <v>V/UNIT LIMITE</v>
          </cell>
          <cell r="H2" t="str">
            <v>V/R UNIT OFERTADO</v>
          </cell>
          <cell r="I2" t="str">
            <v>V/R PARCIAL OFERTADO</v>
          </cell>
          <cell r="J2" t="str">
            <v>CUMPLE</v>
          </cell>
        </row>
        <row r="3">
          <cell r="J3" t="str">
            <v>SI</v>
          </cell>
          <cell r="K3" t="str">
            <v>NO</v>
          </cell>
        </row>
        <row r="4">
          <cell r="B4" t="str">
            <v>ACTIVIDADES PRELIMINARES</v>
          </cell>
          <cell r="E4" t="str">
            <v>ACCESIBILIDAD A1</v>
          </cell>
        </row>
        <row r="5">
          <cell r="A5">
            <v>1</v>
          </cell>
          <cell r="C5" t="str">
            <v>A1-1.01.</v>
          </cell>
          <cell r="D5" t="str">
            <v>Replanteo</v>
          </cell>
          <cell r="E5" t="str">
            <v>M2</v>
          </cell>
          <cell r="F5">
            <v>1</v>
          </cell>
          <cell r="G5">
            <v>3180</v>
          </cell>
          <cell r="H5">
            <v>3021</v>
          </cell>
          <cell r="I5">
            <v>3021</v>
          </cell>
        </row>
        <row r="6">
          <cell r="A6">
            <v>2</v>
          </cell>
          <cell r="C6" t="str">
            <v>A1-1.02.</v>
          </cell>
          <cell r="D6" t="str">
            <v>Cerramiento en alambre de púas 5 Hilos H=2.50 m</v>
          </cell>
          <cell r="E6" t="str">
            <v>ML</v>
          </cell>
          <cell r="F6">
            <v>1</v>
          </cell>
          <cell r="G6">
            <v>11610</v>
          </cell>
          <cell r="H6">
            <v>11029.5</v>
          </cell>
          <cell r="I6">
            <v>11029.5</v>
          </cell>
        </row>
        <row r="7">
          <cell r="A7">
            <v>3</v>
          </cell>
          <cell r="C7" t="str">
            <v>A1-1.03.</v>
          </cell>
          <cell r="D7" t="str">
            <v>Cerca en tabla</v>
          </cell>
          <cell r="E7" t="str">
            <v>M2</v>
          </cell>
          <cell r="F7">
            <v>1</v>
          </cell>
          <cell r="G7">
            <v>30167</v>
          </cell>
          <cell r="H7">
            <v>28658.649999999998</v>
          </cell>
          <cell r="I7">
            <v>28658.649999999998</v>
          </cell>
        </row>
        <row r="8">
          <cell r="A8">
            <v>4</v>
          </cell>
          <cell r="C8" t="str">
            <v>A1-1.04.</v>
          </cell>
          <cell r="D8" t="str">
            <v>Cerca lamina base H: 2,25</v>
          </cell>
          <cell r="E8" t="str">
            <v>ML</v>
          </cell>
          <cell r="F8">
            <v>1</v>
          </cell>
          <cell r="G8">
            <v>93823</v>
          </cell>
          <cell r="H8">
            <v>89131.849999999991</v>
          </cell>
          <cell r="I8">
            <v>89131.849999999991</v>
          </cell>
        </row>
        <row r="9">
          <cell r="A9">
            <v>5</v>
          </cell>
          <cell r="C9" t="str">
            <v>A1-1.05.</v>
          </cell>
          <cell r="D9" t="str">
            <v>Excavación Mecánica</v>
          </cell>
          <cell r="E9" t="str">
            <v>M3</v>
          </cell>
          <cell r="F9">
            <v>1</v>
          </cell>
          <cell r="G9">
            <v>9655</v>
          </cell>
          <cell r="H9">
            <v>9172.25</v>
          </cell>
          <cell r="I9">
            <v>9172.25</v>
          </cell>
        </row>
        <row r="10">
          <cell r="A10">
            <v>6</v>
          </cell>
          <cell r="C10" t="str">
            <v>A1-1.06.</v>
          </cell>
          <cell r="D10" t="str">
            <v>Excavación Manual</v>
          </cell>
          <cell r="E10" t="str">
            <v>M3</v>
          </cell>
          <cell r="F10">
            <v>1</v>
          </cell>
          <cell r="G10">
            <v>17817</v>
          </cell>
          <cell r="H10">
            <v>16926.149999999998</v>
          </cell>
          <cell r="I10">
            <v>16926.149999999998</v>
          </cell>
        </row>
        <row r="11">
          <cell r="A11">
            <v>7</v>
          </cell>
          <cell r="C11" t="str">
            <v>A1-1.07.</v>
          </cell>
          <cell r="D11" t="str">
            <v>Explanación y Extendido</v>
          </cell>
          <cell r="E11" t="str">
            <v>M3</v>
          </cell>
          <cell r="F11">
            <v>1</v>
          </cell>
          <cell r="G11">
            <v>5059</v>
          </cell>
          <cell r="H11">
            <v>4806.05</v>
          </cell>
          <cell r="I11">
            <v>4806.05</v>
          </cell>
        </row>
        <row r="12">
          <cell r="A12">
            <v>8</v>
          </cell>
          <cell r="C12" t="str">
            <v>A1-1.08.</v>
          </cell>
          <cell r="D12" t="str">
            <v>Explanación y Retiro</v>
          </cell>
          <cell r="E12" t="str">
            <v>M3</v>
          </cell>
          <cell r="F12">
            <v>1</v>
          </cell>
          <cell r="G12">
            <v>40100</v>
          </cell>
          <cell r="H12">
            <v>38095</v>
          </cell>
          <cell r="I12">
            <v>38095</v>
          </cell>
        </row>
        <row r="13">
          <cell r="A13">
            <v>9</v>
          </cell>
          <cell r="C13" t="str">
            <v>A1-1.09.</v>
          </cell>
          <cell r="D13" t="str">
            <v>Relleno Material en Sitio</v>
          </cell>
          <cell r="E13" t="str">
            <v>M3</v>
          </cell>
          <cell r="F13">
            <v>1</v>
          </cell>
          <cell r="G13">
            <v>4687</v>
          </cell>
          <cell r="H13">
            <v>4452.6499999999996</v>
          </cell>
          <cell r="I13">
            <v>4452.6499999999996</v>
          </cell>
        </row>
        <row r="14">
          <cell r="A14">
            <v>10</v>
          </cell>
          <cell r="C14" t="str">
            <v>A1-1.10.</v>
          </cell>
          <cell r="D14" t="str">
            <v>Desmonte de Muros en ladrillo o bloque</v>
          </cell>
          <cell r="E14" t="str">
            <v>M2</v>
          </cell>
          <cell r="F14">
            <v>1</v>
          </cell>
          <cell r="G14">
            <v>11327</v>
          </cell>
          <cell r="H14">
            <v>10760.65</v>
          </cell>
          <cell r="I14">
            <v>10760.65</v>
          </cell>
        </row>
        <row r="15">
          <cell r="A15">
            <v>11</v>
          </cell>
          <cell r="C15" t="str">
            <v>A1-1.11.</v>
          </cell>
          <cell r="D15" t="str">
            <v>Desmonte de Muros en sistema liviano incluye estructura metálica</v>
          </cell>
          <cell r="E15" t="str">
            <v>M2</v>
          </cell>
          <cell r="F15">
            <v>1</v>
          </cell>
          <cell r="G15">
            <v>9626</v>
          </cell>
          <cell r="H15">
            <v>9144.6999999999989</v>
          </cell>
          <cell r="I15">
            <v>9144.6999999999989</v>
          </cell>
        </row>
        <row r="16">
          <cell r="A16">
            <v>12</v>
          </cell>
          <cell r="C16" t="str">
            <v>A1-1.12.</v>
          </cell>
          <cell r="D16" t="str">
            <v>Desmonte Placas Aligeradas</v>
          </cell>
          <cell r="E16" t="str">
            <v>M2</v>
          </cell>
          <cell r="F16">
            <v>1</v>
          </cell>
          <cell r="G16">
            <v>21204</v>
          </cell>
          <cell r="H16">
            <v>20143.8</v>
          </cell>
          <cell r="I16">
            <v>20143.8</v>
          </cell>
        </row>
        <row r="17">
          <cell r="A17">
            <v>13</v>
          </cell>
          <cell r="C17" t="str">
            <v>A1-1.13.</v>
          </cell>
          <cell r="D17" t="str">
            <v>Desmonte Placas Macizas</v>
          </cell>
          <cell r="E17" t="str">
            <v>M2</v>
          </cell>
          <cell r="F17">
            <v>1</v>
          </cell>
          <cell r="G17">
            <v>46135</v>
          </cell>
          <cell r="H17">
            <v>43828.25</v>
          </cell>
          <cell r="I17">
            <v>43828.25</v>
          </cell>
        </row>
        <row r="18">
          <cell r="A18">
            <v>14</v>
          </cell>
          <cell r="C18" t="str">
            <v>A1-1.14.</v>
          </cell>
          <cell r="D18" t="str">
            <v>Desmonte Alistado de Piso</v>
          </cell>
          <cell r="E18" t="str">
            <v>M2</v>
          </cell>
          <cell r="F18">
            <v>1</v>
          </cell>
          <cell r="G18">
            <v>13705</v>
          </cell>
          <cell r="H18">
            <v>13019.75</v>
          </cell>
          <cell r="I18">
            <v>13019.75</v>
          </cell>
        </row>
        <row r="19">
          <cell r="A19">
            <v>15</v>
          </cell>
          <cell r="C19" t="str">
            <v>A1-1.15.</v>
          </cell>
          <cell r="D19" t="str">
            <v>Desmonte de Enchape de Pared y/o Piso</v>
          </cell>
          <cell r="E19" t="str">
            <v>M2</v>
          </cell>
          <cell r="F19">
            <v>1</v>
          </cell>
          <cell r="G19">
            <v>7756</v>
          </cell>
          <cell r="H19">
            <v>7368.2</v>
          </cell>
          <cell r="I19">
            <v>7368.2</v>
          </cell>
        </row>
        <row r="20">
          <cell r="A20">
            <v>16</v>
          </cell>
          <cell r="C20" t="str">
            <v>A1-1.16.</v>
          </cell>
          <cell r="D20" t="str">
            <v>Desmonte de Guarda Escoba</v>
          </cell>
          <cell r="E20" t="str">
            <v>ML</v>
          </cell>
          <cell r="F20">
            <v>1</v>
          </cell>
          <cell r="G20">
            <v>4847</v>
          </cell>
          <cell r="H20">
            <v>4604.6499999999996</v>
          </cell>
          <cell r="I20">
            <v>4604.6499999999996</v>
          </cell>
        </row>
        <row r="21">
          <cell r="A21">
            <v>17</v>
          </cell>
          <cell r="C21" t="str">
            <v>A1-1.17.</v>
          </cell>
          <cell r="D21" t="str">
            <v>Desmonte Cubierta en cualquier material</v>
          </cell>
          <cell r="E21" t="str">
            <v>M2</v>
          </cell>
          <cell r="F21">
            <v>1</v>
          </cell>
          <cell r="G21">
            <v>9910</v>
          </cell>
          <cell r="H21">
            <v>9414.5</v>
          </cell>
          <cell r="I21">
            <v>9414.5</v>
          </cell>
        </row>
        <row r="22">
          <cell r="A22">
            <v>18</v>
          </cell>
          <cell r="C22" t="str">
            <v>A1-1.18.</v>
          </cell>
          <cell r="D22" t="str">
            <v>Desmonte    de    Estructura    de Cubierta en cualquier material</v>
          </cell>
          <cell r="E22" t="str">
            <v>M2</v>
          </cell>
          <cell r="F22">
            <v>1</v>
          </cell>
          <cell r="G22">
            <v>14157</v>
          </cell>
          <cell r="H22">
            <v>13449.15</v>
          </cell>
          <cell r="I22">
            <v>13449.15</v>
          </cell>
        </row>
        <row r="23">
          <cell r="A23">
            <v>19</v>
          </cell>
          <cell r="C23" t="str">
            <v>A1-1.19.</v>
          </cell>
          <cell r="D23" t="str">
            <v>Retiro   de   manto   asfaltico   de impermeabilización de cubiertas</v>
          </cell>
          <cell r="E23" t="str">
            <v>M2</v>
          </cell>
          <cell r="F23">
            <v>1</v>
          </cell>
          <cell r="G23">
            <v>9910</v>
          </cell>
          <cell r="H23">
            <v>9414.5</v>
          </cell>
          <cell r="I23">
            <v>9414.5</v>
          </cell>
        </row>
        <row r="24">
          <cell r="A24">
            <v>20</v>
          </cell>
          <cell r="C24" t="str">
            <v>A1-1.20.</v>
          </cell>
          <cell r="D24" t="str">
            <v>Desmonte de cielo raso en cualquier material conservando la estructura portante</v>
          </cell>
          <cell r="E24" t="str">
            <v>M2</v>
          </cell>
          <cell r="F24">
            <v>1</v>
          </cell>
          <cell r="G24">
            <v>7102</v>
          </cell>
          <cell r="H24">
            <v>6746.9</v>
          </cell>
          <cell r="I24">
            <v>6746.9</v>
          </cell>
        </row>
        <row r="25">
          <cell r="A25">
            <v>21</v>
          </cell>
          <cell r="C25" t="str">
            <v>A1-1.21.</v>
          </cell>
          <cell r="D25" t="str">
            <v>Desmonte de cielo raso en cualquier material y  estructura portante</v>
          </cell>
          <cell r="E25" t="str">
            <v>M2</v>
          </cell>
          <cell r="F25">
            <v>1</v>
          </cell>
          <cell r="G25">
            <v>6088</v>
          </cell>
          <cell r="H25">
            <v>5783.5999999999995</v>
          </cell>
          <cell r="I25">
            <v>5783.5999999999995</v>
          </cell>
        </row>
        <row r="26">
          <cell r="A26">
            <v>22</v>
          </cell>
          <cell r="C26" t="str">
            <v>A1-1.22.</v>
          </cell>
          <cell r="D26" t="str">
            <v>Desmonte de lámparas Iluminación largas, Cuadradas, Redondas, Reflectores</v>
          </cell>
          <cell r="E26" t="str">
            <v>UN</v>
          </cell>
          <cell r="F26">
            <v>1</v>
          </cell>
          <cell r="G26">
            <v>2454</v>
          </cell>
          <cell r="H26">
            <v>2331.2999999999997</v>
          </cell>
          <cell r="I26">
            <v>2331.2999999999997</v>
          </cell>
        </row>
        <row r="27">
          <cell r="A27">
            <v>23</v>
          </cell>
          <cell r="C27" t="str">
            <v>A1-1.23.</v>
          </cell>
          <cell r="D27" t="str">
            <v>Desmonte Puertas y Marcos</v>
          </cell>
          <cell r="E27" t="str">
            <v>UN</v>
          </cell>
          <cell r="F27">
            <v>1</v>
          </cell>
          <cell r="G27">
            <v>13705</v>
          </cell>
          <cell r="H27">
            <v>13019.75</v>
          </cell>
          <cell r="I27">
            <v>13019.75</v>
          </cell>
        </row>
        <row r="28">
          <cell r="A28">
            <v>24</v>
          </cell>
          <cell r="C28" t="str">
            <v>A1-1.24.</v>
          </cell>
          <cell r="D28" t="str">
            <v>Desmonte de ventanas</v>
          </cell>
          <cell r="E28" t="str">
            <v>M2</v>
          </cell>
          <cell r="F28">
            <v>1</v>
          </cell>
          <cell r="G28">
            <v>4247</v>
          </cell>
          <cell r="H28">
            <v>4034.6499999999996</v>
          </cell>
          <cell r="I28">
            <v>4034.6499999999996</v>
          </cell>
        </row>
        <row r="29">
          <cell r="A29">
            <v>25</v>
          </cell>
          <cell r="C29" t="str">
            <v>A1-1.25.</v>
          </cell>
          <cell r="D29" t="str">
            <v>Desmonte de Vidrios de Ventanas y Espejos</v>
          </cell>
          <cell r="E29" t="str">
            <v>M2</v>
          </cell>
          <cell r="F29">
            <v>1</v>
          </cell>
          <cell r="G29">
            <v>2908</v>
          </cell>
          <cell r="H29">
            <v>2762.6</v>
          </cell>
          <cell r="I29">
            <v>2762.6</v>
          </cell>
        </row>
        <row r="30">
          <cell r="A30">
            <v>26</v>
          </cell>
          <cell r="C30" t="str">
            <v>A1-1.26.</v>
          </cell>
          <cell r="D30" t="str">
            <v>Desmonte    de    Cerradura    de Seguridad</v>
          </cell>
          <cell r="E30" t="str">
            <v>UN</v>
          </cell>
          <cell r="F30">
            <v>1</v>
          </cell>
          <cell r="G30">
            <v>15511</v>
          </cell>
          <cell r="H30">
            <v>14735.449999999999</v>
          </cell>
          <cell r="I30">
            <v>14735.449999999999</v>
          </cell>
        </row>
        <row r="31">
          <cell r="A31">
            <v>27</v>
          </cell>
          <cell r="C31" t="str">
            <v>A1-1.27.</v>
          </cell>
          <cell r="D31" t="str">
            <v>Desmonte        de        Divisiones modulares, acrílicas o en vidrio</v>
          </cell>
          <cell r="E31" t="str">
            <v>M2</v>
          </cell>
          <cell r="F31">
            <v>1</v>
          </cell>
          <cell r="G31">
            <v>5663</v>
          </cell>
          <cell r="H31">
            <v>5379.8499999999995</v>
          </cell>
          <cell r="I31">
            <v>5379.8499999999995</v>
          </cell>
        </row>
        <row r="32">
          <cell r="A32">
            <v>28</v>
          </cell>
          <cell r="C32" t="str">
            <v>A1-1.28.</v>
          </cell>
          <cell r="D32" t="str">
            <v>Desmonte de Rejas Metálicas</v>
          </cell>
          <cell r="E32" t="str">
            <v>M2</v>
          </cell>
          <cell r="F32">
            <v>1</v>
          </cell>
          <cell r="G32">
            <v>7079</v>
          </cell>
          <cell r="H32">
            <v>6725.0499999999993</v>
          </cell>
          <cell r="I32">
            <v>6725.0499999999993</v>
          </cell>
        </row>
        <row r="33">
          <cell r="A33">
            <v>29</v>
          </cell>
          <cell r="C33" t="str">
            <v>A1-1.29.</v>
          </cell>
          <cell r="D33" t="str">
            <v>Desmonte Aparatos Sanitarios</v>
          </cell>
          <cell r="E33" t="str">
            <v>UN</v>
          </cell>
          <cell r="F33">
            <v>1</v>
          </cell>
          <cell r="G33">
            <v>32894</v>
          </cell>
          <cell r="H33">
            <v>31249.3</v>
          </cell>
          <cell r="I33">
            <v>31249.3</v>
          </cell>
        </row>
        <row r="34">
          <cell r="A34">
            <v>30</v>
          </cell>
          <cell r="C34" t="str">
            <v>A1-1.30.</v>
          </cell>
          <cell r="D34" t="str">
            <v>Desmonte de Grifería</v>
          </cell>
          <cell r="E34" t="str">
            <v>UN</v>
          </cell>
          <cell r="F34">
            <v>1</v>
          </cell>
          <cell r="G34">
            <v>6786</v>
          </cell>
          <cell r="H34">
            <v>6446.7</v>
          </cell>
          <cell r="I34">
            <v>6446.7</v>
          </cell>
        </row>
        <row r="35">
          <cell r="A35">
            <v>31</v>
          </cell>
          <cell r="C35" t="str">
            <v>A1-1.31.</v>
          </cell>
          <cell r="D35" t="str">
            <v>Desmonte de tanques elevados de agua</v>
          </cell>
          <cell r="E35" t="str">
            <v>UN</v>
          </cell>
          <cell r="F35">
            <v>1</v>
          </cell>
          <cell r="G35">
            <v>22652</v>
          </cell>
          <cell r="H35">
            <v>21519.399999999998</v>
          </cell>
          <cell r="I35">
            <v>21519.399999999998</v>
          </cell>
        </row>
        <row r="36">
          <cell r="A36">
            <v>32</v>
          </cell>
          <cell r="C36" t="str">
            <v>A1-1.32.</v>
          </cell>
          <cell r="D36" t="str">
            <v>Desmonte de puntos hidrosanitarios. Incluye retiro de red hidrosanitaria en una longitud hasta 1,5 m</v>
          </cell>
          <cell r="E36" t="str">
            <v>UN</v>
          </cell>
          <cell r="F36">
            <v>1</v>
          </cell>
          <cell r="G36">
            <v>10664</v>
          </cell>
          <cell r="H36">
            <v>10130.799999999999</v>
          </cell>
          <cell r="I36">
            <v>10130.799999999999</v>
          </cell>
        </row>
        <row r="37">
          <cell r="A37">
            <v>33</v>
          </cell>
          <cell r="C37" t="str">
            <v>A1-1.33.</v>
          </cell>
          <cell r="D37" t="str">
            <v>Desmonte  de  malla  eslabonada incluye soportes metálicos</v>
          </cell>
          <cell r="E37" t="str">
            <v>M2</v>
          </cell>
          <cell r="F37">
            <v>1</v>
          </cell>
          <cell r="G37">
            <v>12742</v>
          </cell>
          <cell r="H37">
            <v>12104.9</v>
          </cell>
          <cell r="I37">
            <v>12104.9</v>
          </cell>
        </row>
        <row r="38">
          <cell r="A38">
            <v>34</v>
          </cell>
          <cell r="C38" t="str">
            <v>A1-1.34.</v>
          </cell>
          <cell r="D38" t="str">
            <v>Desmonte de extractor</v>
          </cell>
          <cell r="E38" t="str">
            <v>UN</v>
          </cell>
          <cell r="F38">
            <v>1</v>
          </cell>
          <cell r="G38">
            <v>9132</v>
          </cell>
          <cell r="H38">
            <v>8675.4</v>
          </cell>
          <cell r="I38">
            <v>8675.4</v>
          </cell>
        </row>
        <row r="39">
          <cell r="A39">
            <v>35</v>
          </cell>
          <cell r="C39" t="str">
            <v>A1-1.35.</v>
          </cell>
          <cell r="D39" t="str">
            <v>Desmonte de aire acondicionado incluye red de distribución</v>
          </cell>
          <cell r="E39" t="str">
            <v>ML</v>
          </cell>
          <cell r="F39">
            <v>1</v>
          </cell>
          <cell r="G39">
            <v>9816</v>
          </cell>
          <cell r="H39">
            <v>9325.1999999999989</v>
          </cell>
          <cell r="I39">
            <v>9325.1999999999989</v>
          </cell>
        </row>
        <row r="40">
          <cell r="A40">
            <v>36</v>
          </cell>
          <cell r="C40" t="str">
            <v>A1-1.36.</v>
          </cell>
          <cell r="D40" t="str">
            <v>Desmonte de muebles empotrados</v>
          </cell>
          <cell r="E40" t="str">
            <v>M2</v>
          </cell>
          <cell r="F40">
            <v>1</v>
          </cell>
          <cell r="G40">
            <v>8930</v>
          </cell>
          <cell r="H40">
            <v>8483.5</v>
          </cell>
          <cell r="I40">
            <v>8483.5</v>
          </cell>
        </row>
        <row r="41">
          <cell r="A41">
            <v>37</v>
          </cell>
          <cell r="C41" t="str">
            <v>A1-1.37.</v>
          </cell>
          <cell r="D41" t="str">
            <v>Desmonte y montaje de Cortinas, Velos, Persianas y Soportes</v>
          </cell>
          <cell r="E41" t="str">
            <v>UN</v>
          </cell>
          <cell r="F41">
            <v>1</v>
          </cell>
          <cell r="G41">
            <v>5663</v>
          </cell>
          <cell r="H41">
            <v>5379.8499999999995</v>
          </cell>
          <cell r="I41">
            <v>5379.8499999999995</v>
          </cell>
        </row>
        <row r="42">
          <cell r="A42">
            <v>38</v>
          </cell>
          <cell r="C42" t="str">
            <v>A1-1.38.</v>
          </cell>
          <cell r="D42" t="str">
            <v>Desmonte de pañete</v>
          </cell>
          <cell r="E42" t="str">
            <v>M2</v>
          </cell>
          <cell r="F42">
            <v>1</v>
          </cell>
          <cell r="G42">
            <v>5750</v>
          </cell>
          <cell r="H42">
            <v>5462.5</v>
          </cell>
          <cell r="I42">
            <v>5462.5</v>
          </cell>
        </row>
        <row r="43">
          <cell r="A43">
            <v>39</v>
          </cell>
          <cell r="B43" t="str">
            <v>SUBTOTAL CAPITULO</v>
          </cell>
          <cell r="G43">
            <v>554461</v>
          </cell>
          <cell r="H43">
            <v>526737.95000000007</v>
          </cell>
          <cell r="I43">
            <v>526737.95000000007</v>
          </cell>
          <cell r="J43" t="str">
            <v>CUMPLE</v>
          </cell>
        </row>
        <row r="44">
          <cell r="A44">
            <v>40</v>
          </cell>
          <cell r="B44" t="str">
            <v>MANTENIMIENTO DE CUBIERTAS Y CIELO RASOS</v>
          </cell>
          <cell r="J44" t="str">
            <v>SI</v>
          </cell>
          <cell r="K44" t="str">
            <v>NO</v>
          </cell>
        </row>
        <row r="45">
          <cell r="A45">
            <v>41</v>
          </cell>
          <cell r="C45" t="str">
            <v>A1-2.01.</v>
          </cell>
          <cell r="D45" t="str">
            <v>Recorrido de cubierta, ajuste, limpieza, sellamiento y suministro de secciones que falten para su normal funcionamiento</v>
          </cell>
          <cell r="E45" t="str">
            <v>M2</v>
          </cell>
          <cell r="F45">
            <v>1</v>
          </cell>
          <cell r="G45">
            <v>8748</v>
          </cell>
          <cell r="H45">
            <v>8310.6</v>
          </cell>
          <cell r="I45">
            <v>8310.6</v>
          </cell>
        </row>
        <row r="46">
          <cell r="A46">
            <v>42</v>
          </cell>
          <cell r="C46" t="str">
            <v>A1-2.02.</v>
          </cell>
          <cell r="D46" t="str">
            <v>Reposición    e    Instalación    de Caballete Articulado  Teja Fibrocemento</v>
          </cell>
          <cell r="E46" t="str">
            <v>ML</v>
          </cell>
          <cell r="F46">
            <v>1</v>
          </cell>
          <cell r="G46">
            <v>38599</v>
          </cell>
          <cell r="H46">
            <v>36669.049999999996</v>
          </cell>
          <cell r="I46">
            <v>36669.049999999996</v>
          </cell>
        </row>
        <row r="47">
          <cell r="A47">
            <v>43</v>
          </cell>
          <cell r="C47" t="str">
            <v>A1-2.03.</v>
          </cell>
          <cell r="D47" t="str">
            <v>Reposición    e    Instalación    de Caballete Fijo Teja Fibrocemento</v>
          </cell>
          <cell r="E47" t="str">
            <v>ML</v>
          </cell>
          <cell r="F47">
            <v>1</v>
          </cell>
          <cell r="G47">
            <v>49872</v>
          </cell>
          <cell r="H47">
            <v>47378.399999999994</v>
          </cell>
          <cell r="I47">
            <v>47378.399999999994</v>
          </cell>
        </row>
        <row r="48">
          <cell r="A48">
            <v>44</v>
          </cell>
          <cell r="C48" t="str">
            <v>A1-2.04.</v>
          </cell>
          <cell r="D48" t="str">
            <v>Reposición e Instalación de Canaleta 43 Fibrocemento (L=6.00M)</v>
          </cell>
          <cell r="E48" t="str">
            <v>M2</v>
          </cell>
          <cell r="F48">
            <v>1</v>
          </cell>
          <cell r="G48">
            <v>107272</v>
          </cell>
          <cell r="H48">
            <v>101908.4</v>
          </cell>
          <cell r="I48">
            <v>101908.4</v>
          </cell>
        </row>
        <row r="49">
          <cell r="A49">
            <v>45</v>
          </cell>
          <cell r="C49" t="str">
            <v>A1-2.05.</v>
          </cell>
          <cell r="D49" t="str">
            <v>Reposición e Instalación de Canaleta 90 Fibrocemento (L=6.00M)</v>
          </cell>
          <cell r="E49" t="str">
            <v>M2</v>
          </cell>
          <cell r="F49">
            <v>1</v>
          </cell>
          <cell r="G49">
            <v>68324</v>
          </cell>
          <cell r="H49">
            <v>64907.799999999996</v>
          </cell>
          <cell r="I49">
            <v>64907.799999999996</v>
          </cell>
        </row>
        <row r="50">
          <cell r="A50">
            <v>46</v>
          </cell>
          <cell r="C50" t="str">
            <v>A1-2.06.</v>
          </cell>
          <cell r="D50" t="str">
            <v>Reposición    e    Instalación    de Canaleta  90  Galvanizada(L=6.00M)</v>
          </cell>
          <cell r="E50" t="str">
            <v>ML</v>
          </cell>
          <cell r="F50">
            <v>1</v>
          </cell>
          <cell r="G50">
            <v>37031</v>
          </cell>
          <cell r="H50">
            <v>35179.449999999997</v>
          </cell>
          <cell r="I50">
            <v>35179.449999999997</v>
          </cell>
        </row>
        <row r="51">
          <cell r="A51">
            <v>47</v>
          </cell>
          <cell r="C51" t="str">
            <v>A1-2.07.</v>
          </cell>
          <cell r="D51" t="str">
            <v>Reposición e Instalación de Cubierta Estructural, Galvanizada y Prepintada</v>
          </cell>
          <cell r="E51" t="str">
            <v>M2</v>
          </cell>
          <cell r="F51">
            <v>1</v>
          </cell>
          <cell r="G51">
            <v>28358</v>
          </cell>
          <cell r="H51">
            <v>26940.1</v>
          </cell>
          <cell r="I51">
            <v>26940.1</v>
          </cell>
        </row>
        <row r="52">
          <cell r="A52">
            <v>48</v>
          </cell>
          <cell r="C52" t="str">
            <v>A1-2.08.</v>
          </cell>
          <cell r="D52" t="str">
            <v>Reposición e Instalación de Cubierta de láminas corrugadas de aluminio separadas por un aislamiento de poliuretano rígido</v>
          </cell>
          <cell r="E52" t="str">
            <v>M2</v>
          </cell>
          <cell r="F52">
            <v>1</v>
          </cell>
          <cell r="G52">
            <v>29708</v>
          </cell>
          <cell r="H52">
            <v>28222.6</v>
          </cell>
          <cell r="I52">
            <v>28222.6</v>
          </cell>
        </row>
        <row r="53">
          <cell r="A53">
            <v>49</v>
          </cell>
          <cell r="C53" t="str">
            <v>A1-2.09.</v>
          </cell>
          <cell r="D53" t="str">
            <v>Reposición e Instalación de Cubierta Teja en lámina corrugada trapezoidal</v>
          </cell>
          <cell r="E53" t="str">
            <v>M2</v>
          </cell>
          <cell r="F53">
            <v>1</v>
          </cell>
          <cell r="G53">
            <v>113584</v>
          </cell>
          <cell r="H53">
            <v>107904.79999999999</v>
          </cell>
          <cell r="I53">
            <v>107904.79999999999</v>
          </cell>
        </row>
        <row r="54">
          <cell r="A54">
            <v>50</v>
          </cell>
          <cell r="C54" t="str">
            <v>A1-2.10.</v>
          </cell>
          <cell r="D54" t="str">
            <v>Reposición    e    Instalación    de Cubierta Teja de Barro</v>
          </cell>
          <cell r="E54" t="str">
            <v>M2</v>
          </cell>
          <cell r="F54">
            <v>1</v>
          </cell>
          <cell r="G54">
            <v>45217</v>
          </cell>
          <cell r="H54">
            <v>42956.15</v>
          </cell>
          <cell r="I54">
            <v>42956.15</v>
          </cell>
        </row>
        <row r="55">
          <cell r="A55">
            <v>51</v>
          </cell>
          <cell r="C55" t="str">
            <v>A1-2.11.</v>
          </cell>
          <cell r="D55" t="str">
            <v>Reposición    e    Instalación de Cubierta en Fibrocemento Ondulada Nº 6</v>
          </cell>
          <cell r="E55" t="str">
            <v>M2</v>
          </cell>
          <cell r="F55">
            <v>1</v>
          </cell>
          <cell r="G55">
            <v>30641</v>
          </cell>
          <cell r="H55">
            <v>29108.949999999997</v>
          </cell>
          <cell r="I55">
            <v>29108.949999999997</v>
          </cell>
        </row>
        <row r="56">
          <cell r="A56">
            <v>52</v>
          </cell>
          <cell r="C56" t="str">
            <v>A1-2.12.</v>
          </cell>
          <cell r="D56" t="str">
            <v>Reposición e Instalación de Cubierta en Fibrocemento Ondulada Nº 4</v>
          </cell>
          <cell r="E56" t="str">
            <v>M2</v>
          </cell>
          <cell r="F56">
            <v>1</v>
          </cell>
          <cell r="G56">
            <v>47215</v>
          </cell>
          <cell r="H56">
            <v>44854.25</v>
          </cell>
          <cell r="I56">
            <v>44854.25</v>
          </cell>
        </row>
        <row r="57">
          <cell r="A57">
            <v>53</v>
          </cell>
          <cell r="C57" t="str">
            <v>A1-2.13.</v>
          </cell>
          <cell r="D57" t="str">
            <v>Reposición e Instalación de Cubierta en lámina de policarbonato cristal 4 mm</v>
          </cell>
          <cell r="E57" t="str">
            <v>M2</v>
          </cell>
          <cell r="F57">
            <v>1</v>
          </cell>
          <cell r="G57">
            <v>34615</v>
          </cell>
          <cell r="H57">
            <v>32884.25</v>
          </cell>
          <cell r="I57">
            <v>32884.25</v>
          </cell>
        </row>
        <row r="58">
          <cell r="A58">
            <v>54</v>
          </cell>
          <cell r="C58" t="str">
            <v>A1-2.14.</v>
          </cell>
          <cell r="D58" t="str">
            <v>Reposición e Instalación de Cubierta en teja sin traslapo en acero laminado, galvanizado y prepintado</v>
          </cell>
          <cell r="E58" t="str">
            <v>M2</v>
          </cell>
          <cell r="F58">
            <v>1</v>
          </cell>
          <cell r="G58">
            <v>41659</v>
          </cell>
          <cell r="H58">
            <v>39576.049999999996</v>
          </cell>
          <cell r="I58">
            <v>39576.049999999996</v>
          </cell>
        </row>
        <row r="59">
          <cell r="A59">
            <v>55</v>
          </cell>
          <cell r="C59" t="str">
            <v>A1-2.15.</v>
          </cell>
          <cell r="D59" t="str">
            <v>Reposición e Instalación de Cubierta en teja traslucida sin traslapo en poliéster reforzado con fibra de vidrio clase 7</v>
          </cell>
          <cell r="E59" t="str">
            <v>M2</v>
          </cell>
          <cell r="F59">
            <v>1</v>
          </cell>
          <cell r="G59">
            <v>94169</v>
          </cell>
          <cell r="H59">
            <v>89460.55</v>
          </cell>
          <cell r="I59">
            <v>89460.55</v>
          </cell>
        </row>
        <row r="60">
          <cell r="A60">
            <v>56</v>
          </cell>
          <cell r="C60" t="str">
            <v>A1-2.16.</v>
          </cell>
          <cell r="D60" t="str">
            <v>Reposición e Instalación de Teja asfáltica ondulada fabricadas con fibras</v>
          </cell>
          <cell r="E60" t="str">
            <v>UN</v>
          </cell>
          <cell r="F60">
            <v>1</v>
          </cell>
          <cell r="G60">
            <v>125198</v>
          </cell>
          <cell r="H60">
            <v>118938.09999999999</v>
          </cell>
          <cell r="I60">
            <v>118938.09999999999</v>
          </cell>
        </row>
        <row r="61">
          <cell r="A61">
            <v>57</v>
          </cell>
          <cell r="C61" t="str">
            <v>A1-2.17.</v>
          </cell>
          <cell r="D61" t="str">
            <v>Reposición    e    Instalación    de Cubierta Traslucida Nº 5</v>
          </cell>
          <cell r="E61" t="str">
            <v>M2</v>
          </cell>
          <cell r="F61">
            <v>1</v>
          </cell>
          <cell r="G61">
            <v>40985</v>
          </cell>
          <cell r="H61">
            <v>38935.75</v>
          </cell>
          <cell r="I61">
            <v>38935.75</v>
          </cell>
        </row>
        <row r="62">
          <cell r="A62">
            <v>58</v>
          </cell>
          <cell r="C62" t="str">
            <v>A1-2.18.</v>
          </cell>
          <cell r="D62" t="str">
            <v>Reposición    e    Instalación    de Afinado Cubiertas (E=0.03)</v>
          </cell>
          <cell r="E62" t="str">
            <v>M2</v>
          </cell>
          <cell r="F62">
            <v>1</v>
          </cell>
          <cell r="G62">
            <v>37122</v>
          </cell>
          <cell r="H62">
            <v>35265.9</v>
          </cell>
          <cell r="I62">
            <v>35265.9</v>
          </cell>
        </row>
        <row r="63">
          <cell r="A63">
            <v>59</v>
          </cell>
          <cell r="C63" t="str">
            <v>A1-2.19.</v>
          </cell>
          <cell r="D63" t="str">
            <v>Reposición e Instalación de Estructura en Madera Para Teja de Barro</v>
          </cell>
          <cell r="E63" t="str">
            <v>ML</v>
          </cell>
          <cell r="F63">
            <v>1</v>
          </cell>
          <cell r="G63">
            <v>48428</v>
          </cell>
          <cell r="H63">
            <v>46006.6</v>
          </cell>
          <cell r="I63">
            <v>46006.6</v>
          </cell>
        </row>
        <row r="64">
          <cell r="A64">
            <v>60</v>
          </cell>
          <cell r="C64" t="str">
            <v>A1-2.20.</v>
          </cell>
          <cell r="D64" t="str">
            <v>Reposición e Instalación de Estructura en Madera para cubierta</v>
          </cell>
          <cell r="E64" t="str">
            <v>ML</v>
          </cell>
          <cell r="F64">
            <v>1</v>
          </cell>
          <cell r="G64">
            <v>31937</v>
          </cell>
          <cell r="H64">
            <v>30340.149999999998</v>
          </cell>
          <cell r="I64">
            <v>30340.149999999998</v>
          </cell>
        </row>
        <row r="65">
          <cell r="A65">
            <v>61</v>
          </cell>
          <cell r="C65" t="str">
            <v>A1-2.21.</v>
          </cell>
          <cell r="D65" t="str">
            <v>Reposición e Instalación de Estructura Metálica Para Teja Fibrocemento</v>
          </cell>
          <cell r="E65" t="str">
            <v>ML</v>
          </cell>
          <cell r="F65">
            <v>1</v>
          </cell>
          <cell r="G65">
            <v>49512</v>
          </cell>
          <cell r="H65">
            <v>47036.399999999994</v>
          </cell>
          <cell r="I65">
            <v>47036.399999999994</v>
          </cell>
        </row>
        <row r="66">
          <cell r="A66">
            <v>62</v>
          </cell>
          <cell r="C66" t="str">
            <v>A1-2.22.</v>
          </cell>
          <cell r="D66" t="str">
            <v>Mantenimiento, reposición e instalación de manto auto protegido con fol. aluminio y alma central de polietileno de alta densidad de calibre igual o superior 3mm</v>
          </cell>
          <cell r="E66" t="str">
            <v>M2</v>
          </cell>
          <cell r="F66">
            <v>1</v>
          </cell>
          <cell r="G66">
            <v>36501</v>
          </cell>
          <cell r="H66">
            <v>34675.949999999997</v>
          </cell>
          <cell r="I66">
            <v>34675.949999999997</v>
          </cell>
        </row>
        <row r="67">
          <cell r="A67">
            <v>63</v>
          </cell>
          <cell r="C67" t="str">
            <v>A1-2.23.</v>
          </cell>
          <cell r="D67" t="str">
            <v>Mantenimiento, reposición e instalación de manto auto protegido con foil aluminio y alma central en poliéster de alta capacidad de calibre igual o superior 3mm</v>
          </cell>
          <cell r="E67" t="str">
            <v>M2</v>
          </cell>
          <cell r="F67">
            <v>1</v>
          </cell>
          <cell r="G67">
            <v>42581</v>
          </cell>
          <cell r="H67">
            <v>40451.949999999997</v>
          </cell>
          <cell r="I67">
            <v>40451.949999999997</v>
          </cell>
        </row>
        <row r="68">
          <cell r="A68">
            <v>64</v>
          </cell>
          <cell r="C68" t="str">
            <v>A1-2.24.</v>
          </cell>
          <cell r="D68" t="str">
            <v>Mantenimiento, reposición e instalación de manto bituminoso impermeabilizante de superficies con acabado en piso duro de calibre igual o superior 4 mm</v>
          </cell>
          <cell r="E68" t="str">
            <v>M2</v>
          </cell>
          <cell r="F68">
            <v>1</v>
          </cell>
          <cell r="G68">
            <v>39226</v>
          </cell>
          <cell r="H68">
            <v>37264.699999999997</v>
          </cell>
          <cell r="I68">
            <v>37264.699999999997</v>
          </cell>
        </row>
        <row r="69">
          <cell r="A69">
            <v>65</v>
          </cell>
          <cell r="C69" t="str">
            <v>A1-2.25.</v>
          </cell>
          <cell r="D69" t="str">
            <v>Reposición e Instalación de aislamiento térmico y acústico en lana de vidrio</v>
          </cell>
          <cell r="E69" t="str">
            <v>M2</v>
          </cell>
          <cell r="F69">
            <v>1</v>
          </cell>
          <cell r="G69">
            <v>33475</v>
          </cell>
          <cell r="H69">
            <v>31801.25</v>
          </cell>
          <cell r="I69">
            <v>31801.25</v>
          </cell>
        </row>
        <row r="70">
          <cell r="A70">
            <v>66</v>
          </cell>
          <cell r="C70" t="str">
            <v>A1-2.26.</v>
          </cell>
          <cell r="D70" t="str">
            <v>Reposición    e    Instalación    de moldura de yeso</v>
          </cell>
          <cell r="E70" t="str">
            <v>ML</v>
          </cell>
          <cell r="F70">
            <v>1</v>
          </cell>
          <cell r="G70">
            <v>8806</v>
          </cell>
          <cell r="H70">
            <v>8365.6999999999989</v>
          </cell>
          <cell r="I70">
            <v>8365.6999999999989</v>
          </cell>
        </row>
        <row r="71">
          <cell r="A71">
            <v>67</v>
          </cell>
          <cell r="C71" t="str">
            <v>A1-2.27.</v>
          </cell>
          <cell r="D71" t="str">
            <v>Reposición e Instalación de Cielo Raso Bóvedas DRY WALL</v>
          </cell>
          <cell r="E71" t="str">
            <v>M2</v>
          </cell>
          <cell r="F71">
            <v>1</v>
          </cell>
          <cell r="G71">
            <v>46342</v>
          </cell>
          <cell r="H71">
            <v>44024.9</v>
          </cell>
          <cell r="I71">
            <v>44024.9</v>
          </cell>
        </row>
        <row r="72">
          <cell r="A72">
            <v>68</v>
          </cell>
          <cell r="C72" t="str">
            <v>A1-2.28.</v>
          </cell>
          <cell r="D72" t="str">
            <v>Reposición    e    Instalación    de Armadura Madera y Malla</v>
          </cell>
          <cell r="E72" t="str">
            <v>M2</v>
          </cell>
          <cell r="F72">
            <v>1</v>
          </cell>
          <cell r="G72">
            <v>37171</v>
          </cell>
          <cell r="H72">
            <v>35312.449999999997</v>
          </cell>
          <cell r="I72">
            <v>35312.449999999997</v>
          </cell>
        </row>
        <row r="73">
          <cell r="A73">
            <v>69</v>
          </cell>
          <cell r="C73" t="str">
            <v>A1-2.29.</v>
          </cell>
          <cell r="D73" t="str">
            <v>Reposición e Instalación de Cielorraso en Dry Wall, Adecuando Estructura Metálica Existente</v>
          </cell>
          <cell r="E73" t="str">
            <v>M2</v>
          </cell>
          <cell r="F73">
            <v>1</v>
          </cell>
          <cell r="G73">
            <v>29927</v>
          </cell>
          <cell r="H73">
            <v>28430.649999999998</v>
          </cell>
          <cell r="I73">
            <v>28430.649999999998</v>
          </cell>
        </row>
        <row r="74">
          <cell r="A74">
            <v>70</v>
          </cell>
          <cell r="C74" t="str">
            <v>A1-2.30.</v>
          </cell>
          <cell r="D74" t="str">
            <v>Mantenimiento, reposición, sustitución, desmonte e instalación de Láminas de Cielo Raso dañado o faltante en el mismo material existente. Incluye limpieza, reparación ajuste y reemplazo de piezas de la estructura metálica existente.</v>
          </cell>
          <cell r="E74" t="str">
            <v>M2</v>
          </cell>
          <cell r="F74">
            <v>1</v>
          </cell>
          <cell r="G74">
            <v>21413</v>
          </cell>
          <cell r="H74">
            <v>20342.349999999999</v>
          </cell>
          <cell r="I74">
            <v>20342.349999999999</v>
          </cell>
        </row>
        <row r="75">
          <cell r="A75">
            <v>71</v>
          </cell>
          <cell r="C75" t="str">
            <v>A1-2.31.</v>
          </cell>
          <cell r="D75" t="str">
            <v>Reposición e Instalación de Cielo Raso Plano en Dry Wall Incluye Estructura Metálica</v>
          </cell>
          <cell r="E75" t="str">
            <v>M2</v>
          </cell>
          <cell r="F75">
            <v>1</v>
          </cell>
          <cell r="G75">
            <v>41444</v>
          </cell>
          <cell r="H75">
            <v>39371.799999999996</v>
          </cell>
          <cell r="I75">
            <v>39371.799999999996</v>
          </cell>
        </row>
        <row r="76">
          <cell r="A76">
            <v>72</v>
          </cell>
          <cell r="C76" t="str">
            <v>A1-2.32.</v>
          </cell>
          <cell r="D76" t="str">
            <v>Suministro e instalación de cielo raso con tablilla en PVC. Incluye estructura metálica.</v>
          </cell>
          <cell r="E76" t="str">
            <v>M2</v>
          </cell>
          <cell r="F76">
            <v>1</v>
          </cell>
          <cell r="G76">
            <v>68286</v>
          </cell>
          <cell r="H76">
            <v>64871.7</v>
          </cell>
          <cell r="I76">
            <v>64871.7</v>
          </cell>
        </row>
        <row r="77">
          <cell r="A77">
            <v>73</v>
          </cell>
          <cell r="C77" t="str">
            <v>A1-2.33.</v>
          </cell>
          <cell r="D77" t="str">
            <v>Reposición e Instalación de Voladizo en placa de fibrocemento Incluye Estructura Metálica</v>
          </cell>
          <cell r="E77" t="str">
            <v>M2</v>
          </cell>
          <cell r="F77">
            <v>1</v>
          </cell>
          <cell r="G77">
            <v>87246</v>
          </cell>
          <cell r="H77">
            <v>82883.7</v>
          </cell>
          <cell r="I77">
            <v>82883.7</v>
          </cell>
        </row>
        <row r="78">
          <cell r="A78">
            <v>74</v>
          </cell>
          <cell r="C78" t="str">
            <v>A1-2.34.</v>
          </cell>
          <cell r="D78" t="str">
            <v>Reposición e Instalación de Cielo Raso de lámina rígida de fibra de vidrio y recubierta por película de PVC</v>
          </cell>
          <cell r="E78" t="str">
            <v>M2</v>
          </cell>
          <cell r="F78">
            <v>1</v>
          </cell>
          <cell r="G78">
            <v>65833</v>
          </cell>
          <cell r="H78">
            <v>62541.35</v>
          </cell>
          <cell r="I78">
            <v>62541.35</v>
          </cell>
        </row>
        <row r="79">
          <cell r="A79">
            <v>75</v>
          </cell>
          <cell r="C79" t="str">
            <v>A1-2.35.</v>
          </cell>
          <cell r="D79" t="str">
            <v>Reposición e Instalación de Cielo Raso Plano en Dry Wall</v>
          </cell>
          <cell r="E79" t="str">
            <v>M2</v>
          </cell>
          <cell r="F79">
            <v>1</v>
          </cell>
          <cell r="G79">
            <v>24266</v>
          </cell>
          <cell r="H79">
            <v>23052.7</v>
          </cell>
          <cell r="I79">
            <v>23052.7</v>
          </cell>
        </row>
        <row r="80">
          <cell r="A80">
            <v>76</v>
          </cell>
          <cell r="C80" t="str">
            <v>A1-2.36.</v>
          </cell>
          <cell r="D80" t="str">
            <v>Reposición e Instalación de Cielo Raso tipo Triplex o equivalente</v>
          </cell>
          <cell r="E80" t="str">
            <v>M2</v>
          </cell>
          <cell r="F80">
            <v>1</v>
          </cell>
          <cell r="G80">
            <v>54838</v>
          </cell>
          <cell r="H80">
            <v>52096.1</v>
          </cell>
          <cell r="I80">
            <v>52096.1</v>
          </cell>
        </row>
        <row r="81">
          <cell r="A81">
            <v>77</v>
          </cell>
          <cell r="C81" t="str">
            <v>A1-2.37.</v>
          </cell>
          <cell r="D81" t="str">
            <v>Reposición e Instalación de Cielo Raso Yeso Oculto</v>
          </cell>
          <cell r="E81" t="str">
            <v>M2</v>
          </cell>
          <cell r="F81">
            <v>1</v>
          </cell>
          <cell r="G81">
            <v>56492</v>
          </cell>
          <cell r="H81">
            <v>53667.399999999994</v>
          </cell>
          <cell r="I81">
            <v>53667.399999999994</v>
          </cell>
        </row>
        <row r="82">
          <cell r="A82">
            <v>78</v>
          </cell>
          <cell r="C82" t="str">
            <v>A1-2.38.</v>
          </cell>
          <cell r="D82" t="str">
            <v>Reposición e Instalación de Cielo Raso Yeso Semi - Oculto</v>
          </cell>
          <cell r="E82" t="str">
            <v>M2</v>
          </cell>
          <cell r="F82">
            <v>1</v>
          </cell>
          <cell r="G82">
            <v>54327</v>
          </cell>
          <cell r="H82">
            <v>51610.649999999994</v>
          </cell>
          <cell r="I82">
            <v>51610.649999999994</v>
          </cell>
        </row>
        <row r="83">
          <cell r="A83">
            <v>79</v>
          </cell>
          <cell r="C83" t="str">
            <v>A1-2.39.</v>
          </cell>
          <cell r="D83" t="str">
            <v>Reposición    e    Instalación    de Cornisas Yeso</v>
          </cell>
          <cell r="E83" t="str">
            <v>ML</v>
          </cell>
          <cell r="F83">
            <v>1</v>
          </cell>
          <cell r="G83">
            <v>18591</v>
          </cell>
          <cell r="H83">
            <v>17661.45</v>
          </cell>
          <cell r="I83">
            <v>17661.45</v>
          </cell>
        </row>
        <row r="84">
          <cell r="A84">
            <v>80</v>
          </cell>
          <cell r="C84" t="str">
            <v>A1-2.40.</v>
          </cell>
          <cell r="D84" t="str">
            <v>Reposición    e    Instalación    de Lamina Plana de fibrocemento</v>
          </cell>
          <cell r="E84" t="str">
            <v>M2</v>
          </cell>
          <cell r="F84">
            <v>1</v>
          </cell>
          <cell r="G84">
            <v>45718</v>
          </cell>
          <cell r="H84">
            <v>43432.1</v>
          </cell>
          <cell r="I84">
            <v>43432.1</v>
          </cell>
        </row>
        <row r="85">
          <cell r="A85">
            <v>81</v>
          </cell>
          <cell r="C85" t="str">
            <v>A1-2.41.</v>
          </cell>
          <cell r="D85" t="str">
            <v>Reposición e Instalación de Listón para Techo 8 X 1 CM - Pino</v>
          </cell>
          <cell r="E85" t="str">
            <v>M2</v>
          </cell>
          <cell r="F85">
            <v>1</v>
          </cell>
          <cell r="G85">
            <v>47542</v>
          </cell>
          <cell r="H85">
            <v>45164.9</v>
          </cell>
          <cell r="I85">
            <v>45164.9</v>
          </cell>
        </row>
        <row r="86">
          <cell r="A86">
            <v>82</v>
          </cell>
          <cell r="C86" t="str">
            <v>A1-2.42.</v>
          </cell>
          <cell r="D86" t="str">
            <v>Reposición e Instalación de cielo raso con lámina de icopor con acabados. Incluye estructura auto ensamblada en aluminio.</v>
          </cell>
          <cell r="E86" t="str">
            <v>M2</v>
          </cell>
          <cell r="F86">
            <v>1</v>
          </cell>
          <cell r="G86">
            <v>30649</v>
          </cell>
          <cell r="H86">
            <v>29116.55</v>
          </cell>
          <cell r="I86">
            <v>29116.55</v>
          </cell>
        </row>
        <row r="87">
          <cell r="A87">
            <v>83</v>
          </cell>
          <cell r="C87" t="str">
            <v>A1-2.43.</v>
          </cell>
          <cell r="D87" t="str">
            <v>Reposición e Instalación de lámina de icopor con acabados.</v>
          </cell>
          <cell r="E87" t="str">
            <v>M2</v>
          </cell>
          <cell r="F87">
            <v>1</v>
          </cell>
          <cell r="G87">
            <v>8780</v>
          </cell>
          <cell r="H87">
            <v>8341</v>
          </cell>
          <cell r="I87">
            <v>8341</v>
          </cell>
        </row>
        <row r="88">
          <cell r="A88">
            <v>84</v>
          </cell>
          <cell r="C88" t="str">
            <v>A1-2.44.</v>
          </cell>
          <cell r="D88" t="str">
            <v>Reposición e Instalación de flanches en lámina galvanizada calibre 22 de ancho 25 a 50 cm.</v>
          </cell>
          <cell r="E88" t="str">
            <v>ML</v>
          </cell>
          <cell r="F88">
            <v>1</v>
          </cell>
          <cell r="G88">
            <v>34858</v>
          </cell>
          <cell r="H88">
            <v>33115.1</v>
          </cell>
          <cell r="I88">
            <v>33115.1</v>
          </cell>
        </row>
        <row r="89">
          <cell r="A89">
            <v>85</v>
          </cell>
          <cell r="C89" t="str">
            <v>A1-2.45.</v>
          </cell>
          <cell r="D89" t="str">
            <v>Mantenimiento cubierta inclinada de tejas de gres tipo "S". Incluye sustituciones, restituciones y mejoramiento de materiales (tejas, caballete, elementos de fijación, accesorios, juntas, remates perimetrales, flanches). Incluye limpieza viga canal</v>
          </cell>
          <cell r="E89" t="str">
            <v>M2</v>
          </cell>
          <cell r="F89">
            <v>1</v>
          </cell>
          <cell r="G89">
            <v>26969</v>
          </cell>
          <cell r="H89">
            <v>25620.55</v>
          </cell>
          <cell r="I89">
            <v>25620.55</v>
          </cell>
        </row>
        <row r="90">
          <cell r="A90">
            <v>86</v>
          </cell>
          <cell r="C90" t="str">
            <v>A1-2.46.</v>
          </cell>
          <cell r="D90" t="str">
            <v>Mantenimiento cubierta inclinada de tejas plásticas. Incluye sustituciones, restituciones y mejoramiento de materiales (tejas, caballete, elementos de fijación, accesorios, juntas, remates perimetrales, flanches)</v>
          </cell>
          <cell r="E90" t="str">
            <v>M2</v>
          </cell>
          <cell r="F90">
            <v>1</v>
          </cell>
          <cell r="G90">
            <v>21265</v>
          </cell>
          <cell r="H90">
            <v>20201.75</v>
          </cell>
          <cell r="I90">
            <v>20201.75</v>
          </cell>
        </row>
        <row r="91">
          <cell r="A91">
            <v>87</v>
          </cell>
          <cell r="C91" t="str">
            <v>A1-2.47.</v>
          </cell>
          <cell r="D91" t="str">
            <v>Suministro e instalación de impermeabilización con revestimiento en poliuretano</v>
          </cell>
          <cell r="E91" t="str">
            <v>M2</v>
          </cell>
          <cell r="F91">
            <v>1</v>
          </cell>
          <cell r="G91">
            <v>113172</v>
          </cell>
          <cell r="H91">
            <v>107513.4</v>
          </cell>
          <cell r="I91">
            <v>107513.4</v>
          </cell>
        </row>
        <row r="92">
          <cell r="A92">
            <v>88</v>
          </cell>
          <cell r="B92" t="str">
            <v>SUBTOTAL CAPITULO</v>
          </cell>
          <cell r="G92">
            <v>2203912</v>
          </cell>
          <cell r="H92">
            <v>2093716.3999999997</v>
          </cell>
          <cell r="I92">
            <v>2093716.3999999997</v>
          </cell>
          <cell r="J92" t="str">
            <v>CUMPLE</v>
          </cell>
        </row>
        <row r="93">
          <cell r="A93">
            <v>89</v>
          </cell>
          <cell r="B93" t="str">
            <v>MANTENIMIENTO DE REDES HIDROSANITARIAS</v>
          </cell>
          <cell r="J93" t="str">
            <v>SI</v>
          </cell>
          <cell r="K93" t="str">
            <v>NO</v>
          </cell>
        </row>
        <row r="94">
          <cell r="A94">
            <v>90</v>
          </cell>
          <cell r="C94" t="str">
            <v>A1-3.01.</v>
          </cell>
          <cell r="D94" t="str">
            <v>Ajuste, acondicionamiento y suministro de elementos faltantes en la red hidrosanitaria e hidráulica de la edificación, necesarios para dejar estas redes en óptimas condiciones de funcionamiento y que cumpla con las especificaciones establecidas.</v>
          </cell>
          <cell r="E94" t="str">
            <v>ML</v>
          </cell>
          <cell r="F94">
            <v>1</v>
          </cell>
          <cell r="G94">
            <v>20559</v>
          </cell>
          <cell r="H94">
            <v>19531.05</v>
          </cell>
          <cell r="I94">
            <v>19531.05</v>
          </cell>
        </row>
        <row r="95">
          <cell r="A95">
            <v>91</v>
          </cell>
          <cell r="C95" t="str">
            <v>A1-3.02.</v>
          </cell>
          <cell r="D95" t="str">
            <v>Reposición    e    Instalación    de Bajante PVC</v>
          </cell>
          <cell r="E95" t="str">
            <v>ML</v>
          </cell>
          <cell r="F95">
            <v>1</v>
          </cell>
          <cell r="G95">
            <v>30241</v>
          </cell>
          <cell r="H95">
            <v>28728.949999999997</v>
          </cell>
          <cell r="I95">
            <v>28728.949999999997</v>
          </cell>
        </row>
        <row r="96">
          <cell r="A96">
            <v>92</v>
          </cell>
          <cell r="C96" t="str">
            <v>A1-3.03.</v>
          </cell>
          <cell r="D96" t="str">
            <v>Reposición e Instalación de Canal de alta capacidad en PVC</v>
          </cell>
          <cell r="E96" t="str">
            <v>ML</v>
          </cell>
          <cell r="F96">
            <v>1</v>
          </cell>
          <cell r="G96">
            <v>40525</v>
          </cell>
          <cell r="H96">
            <v>38498.75</v>
          </cell>
          <cell r="I96">
            <v>38498.75</v>
          </cell>
        </row>
        <row r="97">
          <cell r="A97">
            <v>93</v>
          </cell>
          <cell r="C97" t="str">
            <v>A1-3.04.</v>
          </cell>
          <cell r="D97" t="str">
            <v>Reposición e Instalación de Canal en PVC</v>
          </cell>
          <cell r="E97" t="str">
            <v>ML</v>
          </cell>
          <cell r="F97">
            <v>1</v>
          </cell>
          <cell r="G97">
            <v>38568</v>
          </cell>
          <cell r="H97">
            <v>36639.599999999999</v>
          </cell>
          <cell r="I97">
            <v>36639.599999999999</v>
          </cell>
        </row>
        <row r="98">
          <cell r="A98">
            <v>94</v>
          </cell>
          <cell r="C98" t="str">
            <v>A1-3.05.</v>
          </cell>
          <cell r="D98" t="str">
            <v>Reposición    e    Instalación    de Accesorios Para Drenaje 4"</v>
          </cell>
          <cell r="E98" t="str">
            <v>UN</v>
          </cell>
          <cell r="F98">
            <v>1</v>
          </cell>
          <cell r="G98">
            <v>31743</v>
          </cell>
          <cell r="H98">
            <v>30155.85</v>
          </cell>
          <cell r="I98">
            <v>30155.85</v>
          </cell>
        </row>
        <row r="99">
          <cell r="A99">
            <v>95</v>
          </cell>
          <cell r="C99" t="str">
            <v>A1-3.06.</v>
          </cell>
          <cell r="D99" t="str">
            <v>Reposición    e    Instalación    de Accesorios Para Drenaje 6"</v>
          </cell>
          <cell r="E99" t="str">
            <v>UN</v>
          </cell>
          <cell r="F99">
            <v>1</v>
          </cell>
          <cell r="G99">
            <v>122455</v>
          </cell>
          <cell r="H99">
            <v>116332.25</v>
          </cell>
          <cell r="I99">
            <v>116332.25</v>
          </cell>
        </row>
        <row r="100">
          <cell r="A100">
            <v>96</v>
          </cell>
          <cell r="C100" t="str">
            <v>A1-3.07.</v>
          </cell>
          <cell r="D100" t="str">
            <v>Reposición e Instalación de Caja de Inspección 100 X 100 HMAX: 1.00</v>
          </cell>
          <cell r="E100" t="str">
            <v>UN</v>
          </cell>
          <cell r="F100">
            <v>1</v>
          </cell>
          <cell r="G100">
            <v>583115</v>
          </cell>
          <cell r="H100">
            <v>553959.25</v>
          </cell>
          <cell r="I100">
            <v>553959.25</v>
          </cell>
        </row>
        <row r="101">
          <cell r="A101">
            <v>97</v>
          </cell>
          <cell r="C101" t="str">
            <v>A1-3.08.</v>
          </cell>
          <cell r="D101" t="str">
            <v>Reposición e Instalación de Caja de Inspección 60 X 60</v>
          </cell>
          <cell r="E101" t="str">
            <v>UN</v>
          </cell>
          <cell r="F101">
            <v>1</v>
          </cell>
          <cell r="G101">
            <v>359684</v>
          </cell>
          <cell r="H101">
            <v>341699.8</v>
          </cell>
          <cell r="I101">
            <v>341699.8</v>
          </cell>
        </row>
        <row r="102">
          <cell r="A102">
            <v>98</v>
          </cell>
          <cell r="C102" t="str">
            <v>A1-3.09.</v>
          </cell>
          <cell r="D102" t="str">
            <v>Reposición e Instalación de Caja de Inspección 80 X 80</v>
          </cell>
          <cell r="E102" t="str">
            <v>UN</v>
          </cell>
          <cell r="F102">
            <v>1</v>
          </cell>
          <cell r="G102">
            <v>430689</v>
          </cell>
          <cell r="H102">
            <v>409154.55</v>
          </cell>
          <cell r="I102">
            <v>409154.55</v>
          </cell>
        </row>
        <row r="103">
          <cell r="A103">
            <v>99</v>
          </cell>
          <cell r="C103" t="str">
            <v>A1-3.10.</v>
          </cell>
          <cell r="D103" t="str">
            <v>Reposición    e    Instalación    de Tubería Drenaje PVC 200 MM 8"</v>
          </cell>
          <cell r="E103" t="str">
            <v>ML</v>
          </cell>
          <cell r="F103">
            <v>1</v>
          </cell>
          <cell r="G103">
            <v>87144</v>
          </cell>
          <cell r="H103">
            <v>82786.8</v>
          </cell>
          <cell r="I103">
            <v>82786.8</v>
          </cell>
        </row>
        <row r="104">
          <cell r="A104">
            <v>100</v>
          </cell>
          <cell r="C104" t="str">
            <v>A1-3.11.</v>
          </cell>
          <cell r="D104" t="str">
            <v>Reposición    e    Instalación    de Tubería Para Drenaje 4"</v>
          </cell>
          <cell r="E104" t="str">
            <v>ML</v>
          </cell>
          <cell r="F104">
            <v>1</v>
          </cell>
          <cell r="G104">
            <v>46370</v>
          </cell>
          <cell r="H104">
            <v>44051.5</v>
          </cell>
          <cell r="I104">
            <v>44051.5</v>
          </cell>
        </row>
        <row r="105">
          <cell r="A105">
            <v>101</v>
          </cell>
          <cell r="C105" t="str">
            <v>A1-3.12.</v>
          </cell>
          <cell r="D105" t="str">
            <v>Reposición    e    Instalación    de Tubería Para Drenaje 6"</v>
          </cell>
          <cell r="E105" t="str">
            <v>ML</v>
          </cell>
          <cell r="F105">
            <v>1</v>
          </cell>
          <cell r="G105">
            <v>83936</v>
          </cell>
          <cell r="H105">
            <v>79739.199999999997</v>
          </cell>
          <cell r="I105">
            <v>79739.199999999997</v>
          </cell>
        </row>
        <row r="106">
          <cell r="A106">
            <v>102</v>
          </cell>
          <cell r="C106" t="str">
            <v>A1-3.13.</v>
          </cell>
          <cell r="D106" t="str">
            <v>Reposición    e    Instalación    de Accesorio Cobre 1/2"</v>
          </cell>
          <cell r="E106" t="str">
            <v>UN</v>
          </cell>
          <cell r="F106">
            <v>1</v>
          </cell>
          <cell r="G106">
            <v>6264</v>
          </cell>
          <cell r="H106">
            <v>5950.7999999999993</v>
          </cell>
          <cell r="I106">
            <v>5950.7999999999993</v>
          </cell>
        </row>
        <row r="107">
          <cell r="A107">
            <v>103</v>
          </cell>
          <cell r="C107" t="str">
            <v>A1-3.14.</v>
          </cell>
          <cell r="D107" t="str">
            <v>Reposición    e    Instalación    de Accesorio Cobre 1-1/2"</v>
          </cell>
          <cell r="E107" t="str">
            <v>UN</v>
          </cell>
          <cell r="F107">
            <v>1</v>
          </cell>
          <cell r="G107">
            <v>23564</v>
          </cell>
          <cell r="H107">
            <v>22385.8</v>
          </cell>
          <cell r="I107">
            <v>22385.8</v>
          </cell>
        </row>
        <row r="108">
          <cell r="A108">
            <v>104</v>
          </cell>
          <cell r="C108" t="str">
            <v>A1-3.15.</v>
          </cell>
          <cell r="D108" t="str">
            <v>Reposición    e    Instalación    de Accesorio Cobre 1"</v>
          </cell>
          <cell r="E108" t="str">
            <v>UN</v>
          </cell>
          <cell r="F108">
            <v>1</v>
          </cell>
          <cell r="G108">
            <v>10999</v>
          </cell>
          <cell r="H108">
            <v>10449.049999999999</v>
          </cell>
          <cell r="I108">
            <v>10449.049999999999</v>
          </cell>
        </row>
        <row r="109">
          <cell r="A109">
            <v>105</v>
          </cell>
          <cell r="C109" t="str">
            <v>A1-3.16.</v>
          </cell>
          <cell r="D109" t="str">
            <v>Reposición    e    Instalación    de Accesorio Galvanizado 1"</v>
          </cell>
          <cell r="E109" t="str">
            <v>UN</v>
          </cell>
          <cell r="F109">
            <v>1</v>
          </cell>
          <cell r="G109">
            <v>19566</v>
          </cell>
          <cell r="H109">
            <v>18587.7</v>
          </cell>
          <cell r="I109">
            <v>18587.7</v>
          </cell>
        </row>
        <row r="110">
          <cell r="A110">
            <v>106</v>
          </cell>
          <cell r="C110" t="str">
            <v>A1-3.17.</v>
          </cell>
          <cell r="D110" t="str">
            <v>Reposición    e    Instalación    de Accesorio Galvanizado 1/2"</v>
          </cell>
          <cell r="E110" t="str">
            <v>UN</v>
          </cell>
          <cell r="F110">
            <v>1</v>
          </cell>
          <cell r="G110">
            <v>8145</v>
          </cell>
          <cell r="H110">
            <v>7737.75</v>
          </cell>
          <cell r="I110">
            <v>7737.75</v>
          </cell>
        </row>
        <row r="111">
          <cell r="A111">
            <v>107</v>
          </cell>
          <cell r="C111" t="str">
            <v>A1-3.18.</v>
          </cell>
          <cell r="D111" t="str">
            <v>Reposición    e    Instalación    de Acometida Gas Unifamiliar</v>
          </cell>
          <cell r="E111" t="str">
            <v>UN</v>
          </cell>
          <cell r="F111">
            <v>1</v>
          </cell>
          <cell r="G111">
            <v>1688326</v>
          </cell>
          <cell r="H111">
            <v>1603909.7</v>
          </cell>
          <cell r="I111">
            <v>1603909.7</v>
          </cell>
        </row>
        <row r="112">
          <cell r="A112">
            <v>108</v>
          </cell>
          <cell r="C112" t="str">
            <v>A1-3.19.</v>
          </cell>
          <cell r="D112" t="str">
            <v>Reposición e Instalación de Conducto Evacuación Gas 15 X 22</v>
          </cell>
          <cell r="E112" t="str">
            <v>UN</v>
          </cell>
          <cell r="F112">
            <v>1</v>
          </cell>
          <cell r="G112">
            <v>56215</v>
          </cell>
          <cell r="H112">
            <v>53404.25</v>
          </cell>
          <cell r="I112">
            <v>53404.25</v>
          </cell>
        </row>
        <row r="113">
          <cell r="A113">
            <v>109</v>
          </cell>
          <cell r="C113" t="str">
            <v>A1-3.20.</v>
          </cell>
          <cell r="D113" t="str">
            <v>Reposición    e    Instalación    de Tubería Acero Galvanizada 1"</v>
          </cell>
          <cell r="E113" t="str">
            <v>ML</v>
          </cell>
          <cell r="F113">
            <v>1</v>
          </cell>
          <cell r="G113">
            <v>61940</v>
          </cell>
          <cell r="H113">
            <v>58843</v>
          </cell>
          <cell r="I113">
            <v>58843</v>
          </cell>
        </row>
        <row r="114">
          <cell r="A114">
            <v>110</v>
          </cell>
          <cell r="C114" t="str">
            <v>A1-3.21.</v>
          </cell>
          <cell r="D114" t="str">
            <v>Reposición    e    Instalación    de Tubería Acero Galvanizada 1/2"</v>
          </cell>
          <cell r="E114" t="str">
            <v>ML</v>
          </cell>
          <cell r="F114">
            <v>1</v>
          </cell>
          <cell r="G114">
            <v>15439</v>
          </cell>
          <cell r="H114">
            <v>14667.05</v>
          </cell>
          <cell r="I114">
            <v>14667.05</v>
          </cell>
        </row>
        <row r="115">
          <cell r="A115">
            <v>111</v>
          </cell>
          <cell r="C115" t="str">
            <v>A1-3.22.</v>
          </cell>
          <cell r="D115" t="str">
            <v>Reposición    e    Instalación    de Tubería Cobre 1/2"</v>
          </cell>
          <cell r="E115" t="str">
            <v>ML</v>
          </cell>
          <cell r="F115">
            <v>1</v>
          </cell>
          <cell r="G115">
            <v>19917</v>
          </cell>
          <cell r="H115">
            <v>18921.149999999998</v>
          </cell>
          <cell r="I115">
            <v>18921.149999999998</v>
          </cell>
        </row>
        <row r="116">
          <cell r="A116">
            <v>112</v>
          </cell>
          <cell r="C116" t="str">
            <v>A1-3.23.</v>
          </cell>
          <cell r="D116" t="str">
            <v>Reposición    e    Instalación    de Tubería de Polietileno 1"</v>
          </cell>
          <cell r="E116" t="str">
            <v>ML</v>
          </cell>
          <cell r="F116">
            <v>1</v>
          </cell>
          <cell r="G116">
            <v>39610</v>
          </cell>
          <cell r="H116">
            <v>37629.5</v>
          </cell>
          <cell r="I116">
            <v>37629.5</v>
          </cell>
        </row>
        <row r="117">
          <cell r="A117">
            <v>113</v>
          </cell>
          <cell r="C117" t="str">
            <v>A1-3.24.</v>
          </cell>
          <cell r="D117" t="str">
            <v>Reposición    e    Instalación    de Tubería de Polietileno 3/4"</v>
          </cell>
          <cell r="E117" t="str">
            <v>ML</v>
          </cell>
          <cell r="F117">
            <v>1</v>
          </cell>
          <cell r="G117">
            <v>37415</v>
          </cell>
          <cell r="H117">
            <v>35544.25</v>
          </cell>
          <cell r="I117">
            <v>35544.25</v>
          </cell>
        </row>
        <row r="118">
          <cell r="A118">
            <v>114</v>
          </cell>
          <cell r="C118" t="str">
            <v>A1-3.25.</v>
          </cell>
          <cell r="D118" t="str">
            <v>Reposición e Instalación de Punto Salida Calentador de Ambiente</v>
          </cell>
          <cell r="E118" t="str">
            <v>UN</v>
          </cell>
          <cell r="F118">
            <v>1</v>
          </cell>
          <cell r="G118">
            <v>39807</v>
          </cell>
          <cell r="H118">
            <v>37816.65</v>
          </cell>
          <cell r="I118">
            <v>37816.65</v>
          </cell>
        </row>
        <row r="119">
          <cell r="A119">
            <v>115</v>
          </cell>
          <cell r="C119" t="str">
            <v>A1-3.26.</v>
          </cell>
          <cell r="D119" t="str">
            <v>Reposición e Instalación de Punto Salida Calentador de Paso</v>
          </cell>
          <cell r="E119" t="str">
            <v>UN</v>
          </cell>
          <cell r="F119">
            <v>1</v>
          </cell>
          <cell r="G119">
            <v>41653</v>
          </cell>
          <cell r="H119">
            <v>39570.35</v>
          </cell>
          <cell r="I119">
            <v>39570.35</v>
          </cell>
        </row>
        <row r="120">
          <cell r="A120">
            <v>116</v>
          </cell>
          <cell r="C120" t="str">
            <v>A1-3.27.</v>
          </cell>
          <cell r="D120" t="str">
            <v>Reposición e Instalación de Salida Chimenea</v>
          </cell>
          <cell r="E120" t="str">
            <v>UN</v>
          </cell>
          <cell r="F120">
            <v>1</v>
          </cell>
          <cell r="G120">
            <v>19732</v>
          </cell>
          <cell r="H120">
            <v>18745.399999999998</v>
          </cell>
          <cell r="I120">
            <v>18745.399999999998</v>
          </cell>
        </row>
        <row r="121">
          <cell r="A121">
            <v>117</v>
          </cell>
          <cell r="C121" t="str">
            <v>A1-3.28.</v>
          </cell>
          <cell r="D121" t="str">
            <v>Reposición e Instalación de Punto Agua Fría</v>
          </cell>
          <cell r="E121" t="str">
            <v>UN</v>
          </cell>
          <cell r="F121">
            <v>1</v>
          </cell>
          <cell r="G121">
            <v>25128</v>
          </cell>
          <cell r="H121">
            <v>23871.599999999999</v>
          </cell>
          <cell r="I121">
            <v>23871.599999999999</v>
          </cell>
        </row>
        <row r="122">
          <cell r="A122">
            <v>118</v>
          </cell>
          <cell r="C122" t="str">
            <v>A1-3.29.</v>
          </cell>
          <cell r="D122" t="str">
            <v>Reposición e instalación de rejilla de ventilación</v>
          </cell>
          <cell r="E122" t="str">
            <v>UN</v>
          </cell>
          <cell r="F122">
            <v>1</v>
          </cell>
          <cell r="G122">
            <v>31625</v>
          </cell>
          <cell r="H122">
            <v>30043.75</v>
          </cell>
          <cell r="I122">
            <v>30043.75</v>
          </cell>
        </row>
        <row r="123">
          <cell r="A123">
            <v>119</v>
          </cell>
          <cell r="C123" t="str">
            <v>A1-3.30.</v>
          </cell>
          <cell r="D123" t="str">
            <v>Reposición e instalación de punto agua caliente</v>
          </cell>
          <cell r="E123" t="str">
            <v>UN</v>
          </cell>
          <cell r="F123">
            <v>1</v>
          </cell>
          <cell r="G123">
            <v>24466</v>
          </cell>
          <cell r="H123">
            <v>23242.7</v>
          </cell>
          <cell r="I123">
            <v>23242.7</v>
          </cell>
        </row>
        <row r="124">
          <cell r="A124">
            <v>120</v>
          </cell>
          <cell r="C124" t="str">
            <v>A1-3.31.</v>
          </cell>
          <cell r="D124" t="str">
            <v>Reposición    e    instalación    de accesorios cerámicos para baños</v>
          </cell>
          <cell r="E124" t="str">
            <v>UN</v>
          </cell>
          <cell r="F124">
            <v>1</v>
          </cell>
          <cell r="G124">
            <v>77741</v>
          </cell>
          <cell r="H124">
            <v>73853.95</v>
          </cell>
          <cell r="I124">
            <v>73853.95</v>
          </cell>
        </row>
        <row r="125">
          <cell r="A125">
            <v>121</v>
          </cell>
          <cell r="C125" t="str">
            <v>A1-3.32.</v>
          </cell>
          <cell r="D125" t="str">
            <v>Reposición    e    instalación    de accesorios cromados para baños</v>
          </cell>
          <cell r="E125" t="str">
            <v>UN</v>
          </cell>
          <cell r="F125">
            <v>1</v>
          </cell>
          <cell r="G125">
            <v>172680</v>
          </cell>
          <cell r="H125">
            <v>164046</v>
          </cell>
          <cell r="I125">
            <v>164046</v>
          </cell>
        </row>
        <row r="126">
          <cell r="A126">
            <v>122</v>
          </cell>
          <cell r="C126" t="str">
            <v>A1-3.33.</v>
          </cell>
          <cell r="D126" t="str">
            <v>Reposición    e    instalación    de lavadero de flauta</v>
          </cell>
          <cell r="E126" t="str">
            <v>UN</v>
          </cell>
          <cell r="F126">
            <v>1</v>
          </cell>
          <cell r="G126">
            <v>322073</v>
          </cell>
          <cell r="H126">
            <v>305969.34999999998</v>
          </cell>
          <cell r="I126">
            <v>305969.34999999998</v>
          </cell>
        </row>
        <row r="127">
          <cell r="A127">
            <v>123</v>
          </cell>
          <cell r="C127" t="str">
            <v>A1-3.34.</v>
          </cell>
          <cell r="D127" t="str">
            <v>Reposición    e    instalación    de lavadero fijo en granito pulido</v>
          </cell>
          <cell r="E127" t="str">
            <v>UN</v>
          </cell>
          <cell r="F127">
            <v>1</v>
          </cell>
          <cell r="G127">
            <v>283779</v>
          </cell>
          <cell r="H127">
            <v>269590.05</v>
          </cell>
          <cell r="I127">
            <v>269590.05</v>
          </cell>
        </row>
        <row r="128">
          <cell r="A128">
            <v>124</v>
          </cell>
          <cell r="C128" t="str">
            <v>A1-3.35.</v>
          </cell>
          <cell r="D128" t="str">
            <v>Reposición    e    instalación    de lavamanos con grifería</v>
          </cell>
          <cell r="E128" t="str">
            <v>UN</v>
          </cell>
          <cell r="F128">
            <v>1</v>
          </cell>
          <cell r="G128">
            <v>133142</v>
          </cell>
          <cell r="H128">
            <v>126484.9</v>
          </cell>
          <cell r="I128">
            <v>126484.9</v>
          </cell>
        </row>
        <row r="129">
          <cell r="A129">
            <v>125</v>
          </cell>
          <cell r="C129" t="str">
            <v>A1-3.36.</v>
          </cell>
          <cell r="D129" t="str">
            <v>Reposición    e    instalación    de lavaplatos con grifería</v>
          </cell>
          <cell r="E129" t="str">
            <v>UN</v>
          </cell>
          <cell r="F129">
            <v>1</v>
          </cell>
          <cell r="G129">
            <v>260346</v>
          </cell>
          <cell r="H129">
            <v>247328.69999999998</v>
          </cell>
          <cell r="I129">
            <v>247328.69999999998</v>
          </cell>
        </row>
        <row r="130">
          <cell r="A130">
            <v>126</v>
          </cell>
          <cell r="C130" t="str">
            <v>A1-3.37.</v>
          </cell>
          <cell r="D130" t="str">
            <v>Reposición e instalación de llave manguera</v>
          </cell>
          <cell r="E130" t="str">
            <v>UN</v>
          </cell>
          <cell r="F130">
            <v>1</v>
          </cell>
          <cell r="G130">
            <v>9655</v>
          </cell>
          <cell r="H130">
            <v>9172.25</v>
          </cell>
          <cell r="I130">
            <v>9172.25</v>
          </cell>
        </row>
        <row r="131">
          <cell r="A131">
            <v>127</v>
          </cell>
          <cell r="C131" t="str">
            <v>A1-3.38.</v>
          </cell>
          <cell r="D131" t="str">
            <v>Reposición e instalación de inodoro alongado o redondo de una pieza en porcelana y con descarga variable.</v>
          </cell>
          <cell r="E131" t="str">
            <v>UN</v>
          </cell>
          <cell r="F131">
            <v>1</v>
          </cell>
          <cell r="G131">
            <v>611432</v>
          </cell>
          <cell r="H131">
            <v>580860.4</v>
          </cell>
          <cell r="I131">
            <v>580860.4</v>
          </cell>
        </row>
        <row r="132">
          <cell r="A132">
            <v>128</v>
          </cell>
          <cell r="C132" t="str">
            <v>A1-3.39.</v>
          </cell>
          <cell r="D132" t="str">
            <v>Reposición e instalación de inodoro de dos piezas en porcelana y con descarga sencilla con boton superior.</v>
          </cell>
          <cell r="E132" t="str">
            <v>UN</v>
          </cell>
          <cell r="F132">
            <v>1</v>
          </cell>
          <cell r="G132">
            <v>249949</v>
          </cell>
          <cell r="H132">
            <v>237451.55</v>
          </cell>
          <cell r="I132">
            <v>237451.55</v>
          </cell>
        </row>
        <row r="133">
          <cell r="A133">
            <v>129</v>
          </cell>
          <cell r="C133" t="str">
            <v>A1-3.40.</v>
          </cell>
          <cell r="D133" t="str">
            <v>Reposición    e    instalación    de tubería drenaje 4"</v>
          </cell>
          <cell r="E133" t="str">
            <v>ML</v>
          </cell>
          <cell r="F133">
            <v>1</v>
          </cell>
          <cell r="G133">
            <v>142793</v>
          </cell>
          <cell r="H133">
            <v>135653.35</v>
          </cell>
          <cell r="I133">
            <v>135653.35</v>
          </cell>
        </row>
        <row r="134">
          <cell r="A134">
            <v>130</v>
          </cell>
          <cell r="C134" t="str">
            <v>A1-3.41.</v>
          </cell>
          <cell r="D134" t="str">
            <v>Reposición    e    instalación    de tubería drenaje 6"</v>
          </cell>
          <cell r="E134" t="str">
            <v>ML</v>
          </cell>
          <cell r="F134">
            <v>1</v>
          </cell>
          <cell r="G134">
            <v>195473</v>
          </cell>
          <cell r="H134">
            <v>185699.35</v>
          </cell>
          <cell r="I134">
            <v>185699.35</v>
          </cell>
        </row>
        <row r="135">
          <cell r="A135">
            <v>131</v>
          </cell>
          <cell r="C135" t="str">
            <v>A1-3.42.</v>
          </cell>
          <cell r="D135" t="str">
            <v>Reposición e instalación de salida sanitaria 2"</v>
          </cell>
          <cell r="E135" t="str">
            <v>UN</v>
          </cell>
          <cell r="F135">
            <v>1</v>
          </cell>
          <cell r="G135">
            <v>66979</v>
          </cell>
          <cell r="H135">
            <v>63630.049999999996</v>
          </cell>
          <cell r="I135">
            <v>63630.049999999996</v>
          </cell>
        </row>
        <row r="136">
          <cell r="A136">
            <v>132</v>
          </cell>
          <cell r="C136" t="str">
            <v>A1-3.43.</v>
          </cell>
          <cell r="D136" t="str">
            <v>Reposición e instalación de salida sanitaria 4"</v>
          </cell>
          <cell r="E136" t="str">
            <v>UN</v>
          </cell>
          <cell r="F136">
            <v>1</v>
          </cell>
          <cell r="G136">
            <v>92053</v>
          </cell>
          <cell r="H136">
            <v>87450.349999999991</v>
          </cell>
          <cell r="I136">
            <v>87450.349999999991</v>
          </cell>
        </row>
        <row r="137">
          <cell r="A137">
            <v>133</v>
          </cell>
          <cell r="C137" t="str">
            <v>A1-3.44.</v>
          </cell>
          <cell r="D137" t="str">
            <v>Reposición e instalación de salida sanitaria 3"</v>
          </cell>
          <cell r="E137" t="str">
            <v>UN</v>
          </cell>
          <cell r="F137">
            <v>1</v>
          </cell>
          <cell r="G137">
            <v>78980</v>
          </cell>
          <cell r="H137">
            <v>75031</v>
          </cell>
          <cell r="I137">
            <v>75031</v>
          </cell>
        </row>
        <row r="138">
          <cell r="A138">
            <v>134</v>
          </cell>
          <cell r="C138" t="str">
            <v>A1-3.45.</v>
          </cell>
          <cell r="D138" t="str">
            <v>Reposición e Instalación de Orinal de entrada superior con esmalte antibacterial y diseño ahorrador de agua.</v>
          </cell>
          <cell r="E138" t="str">
            <v>UN</v>
          </cell>
          <cell r="F138">
            <v>1</v>
          </cell>
          <cell r="G138">
            <v>263046</v>
          </cell>
          <cell r="H138">
            <v>249893.69999999998</v>
          </cell>
          <cell r="I138">
            <v>249893.69999999998</v>
          </cell>
        </row>
        <row r="139">
          <cell r="A139">
            <v>135</v>
          </cell>
          <cell r="C139" t="str">
            <v>A1-3.46.</v>
          </cell>
          <cell r="D139" t="str">
            <v>Reposición e Instalación de Lavamanos de pedestal con amplio pozo color por definir</v>
          </cell>
          <cell r="E139" t="str">
            <v>UN</v>
          </cell>
          <cell r="F139">
            <v>1</v>
          </cell>
          <cell r="G139">
            <v>238044</v>
          </cell>
          <cell r="H139">
            <v>226141.8</v>
          </cell>
          <cell r="I139">
            <v>226141.8</v>
          </cell>
        </row>
        <row r="140">
          <cell r="A140">
            <v>136</v>
          </cell>
          <cell r="C140" t="str">
            <v>A1-3.47.</v>
          </cell>
          <cell r="D140" t="str">
            <v>Reposición e Instalación de Ducha Eléctrica dirigible de 110V. Incluye Grifería.</v>
          </cell>
          <cell r="E140" t="str">
            <v>UN</v>
          </cell>
          <cell r="F140">
            <v>1</v>
          </cell>
          <cell r="G140">
            <v>95874</v>
          </cell>
          <cell r="H140">
            <v>91080.3</v>
          </cell>
          <cell r="I140">
            <v>91080.3</v>
          </cell>
        </row>
        <row r="141">
          <cell r="A141">
            <v>137</v>
          </cell>
          <cell r="C141" t="str">
            <v>A1-3.48.</v>
          </cell>
          <cell r="D141" t="str">
            <v>Impermeabilización    tanque    de agua de reserva</v>
          </cell>
          <cell r="E141" t="str">
            <v>M2</v>
          </cell>
          <cell r="F141">
            <v>1</v>
          </cell>
          <cell r="G141">
            <v>35066</v>
          </cell>
          <cell r="H141">
            <v>33312.699999999997</v>
          </cell>
          <cell r="I141">
            <v>33312.699999999997</v>
          </cell>
        </row>
        <row r="142">
          <cell r="A142">
            <v>138</v>
          </cell>
          <cell r="C142" t="str">
            <v>A1-3.49.</v>
          </cell>
          <cell r="D142" t="str">
            <v>Reposición e instalación de taza sanitaria alongada para uso de fluxómetro</v>
          </cell>
          <cell r="E142" t="str">
            <v>UN</v>
          </cell>
          <cell r="F142">
            <v>1</v>
          </cell>
          <cell r="G142">
            <v>574635</v>
          </cell>
          <cell r="H142">
            <v>545903.25</v>
          </cell>
          <cell r="I142">
            <v>545903.25</v>
          </cell>
        </row>
        <row r="143">
          <cell r="A143">
            <v>139</v>
          </cell>
          <cell r="C143" t="str">
            <v>A1-3.50.</v>
          </cell>
          <cell r="D143" t="str">
            <v>Reposición    e    instalación    de lavamanos  de  colgar  color  por definir</v>
          </cell>
          <cell r="E143" t="str">
            <v>UN</v>
          </cell>
          <cell r="F143">
            <v>1</v>
          </cell>
          <cell r="G143">
            <v>100703</v>
          </cell>
          <cell r="H143">
            <v>95667.849999999991</v>
          </cell>
          <cell r="I143">
            <v>95667.849999999991</v>
          </cell>
        </row>
        <row r="144">
          <cell r="A144">
            <v>140</v>
          </cell>
          <cell r="C144" t="str">
            <v>A1-3.51.</v>
          </cell>
          <cell r="D144" t="str">
            <v>Reposición e instalación de lavamanos de colgar con semi- pedestal color por definir</v>
          </cell>
          <cell r="E144" t="str">
            <v>UN</v>
          </cell>
          <cell r="F144">
            <v>1</v>
          </cell>
          <cell r="G144">
            <v>149406</v>
          </cell>
          <cell r="H144">
            <v>141935.69999999998</v>
          </cell>
          <cell r="I144">
            <v>141935.69999999998</v>
          </cell>
        </row>
        <row r="145">
          <cell r="A145">
            <v>141</v>
          </cell>
          <cell r="C145" t="str">
            <v>A1-3.52.</v>
          </cell>
          <cell r="D145" t="str">
            <v>Reposición e instalación de lavamanos de sobreponer color por definir</v>
          </cell>
          <cell r="E145" t="str">
            <v>UN</v>
          </cell>
          <cell r="F145">
            <v>1</v>
          </cell>
          <cell r="G145">
            <v>165640</v>
          </cell>
          <cell r="H145">
            <v>157358</v>
          </cell>
          <cell r="I145">
            <v>157358</v>
          </cell>
        </row>
        <row r="146">
          <cell r="A146">
            <v>142</v>
          </cell>
          <cell r="C146" t="str">
            <v>A1-3.53.</v>
          </cell>
          <cell r="D146" t="str">
            <v>Reposición e instalación de grifería monocontrol para lavamanos</v>
          </cell>
          <cell r="E146" t="str">
            <v>UN</v>
          </cell>
          <cell r="F146">
            <v>1</v>
          </cell>
          <cell r="G146">
            <v>107537</v>
          </cell>
          <cell r="H146">
            <v>102160.15</v>
          </cell>
          <cell r="I146">
            <v>102160.15</v>
          </cell>
        </row>
        <row r="147">
          <cell r="A147">
            <v>143</v>
          </cell>
          <cell r="C147" t="str">
            <v>A1-3.54.</v>
          </cell>
          <cell r="D147" t="str">
            <v>Reposición e instalación de grifería convencional individual para lavamanos</v>
          </cell>
          <cell r="E147" t="str">
            <v>UN</v>
          </cell>
          <cell r="F147">
            <v>1</v>
          </cell>
          <cell r="G147">
            <v>53389</v>
          </cell>
          <cell r="H147">
            <v>50719.549999999996</v>
          </cell>
          <cell r="I147">
            <v>50719.549999999996</v>
          </cell>
        </row>
        <row r="148">
          <cell r="A148">
            <v>144</v>
          </cell>
          <cell r="C148" t="str">
            <v>A1-3.55.</v>
          </cell>
          <cell r="D148" t="str">
            <v>Reposición e instalación de Grifería lavamanos doble 4 pulgadas convencional</v>
          </cell>
          <cell r="E148" t="str">
            <v>UN</v>
          </cell>
          <cell r="F148">
            <v>1</v>
          </cell>
          <cell r="G148">
            <v>89466</v>
          </cell>
          <cell r="H148">
            <v>84992.7</v>
          </cell>
          <cell r="I148">
            <v>84992.7</v>
          </cell>
        </row>
        <row r="149">
          <cell r="A149">
            <v>145</v>
          </cell>
          <cell r="C149" t="str">
            <v>A1-3.56.</v>
          </cell>
          <cell r="D149" t="str">
            <v>Reposición e instalación de Grifería lavamanos doble 8 pulgadas</v>
          </cell>
          <cell r="E149" t="str">
            <v>UN</v>
          </cell>
          <cell r="F149">
            <v>1</v>
          </cell>
          <cell r="G149">
            <v>85137</v>
          </cell>
          <cell r="H149">
            <v>80880.149999999994</v>
          </cell>
          <cell r="I149">
            <v>80880.149999999994</v>
          </cell>
        </row>
        <row r="150">
          <cell r="A150">
            <v>146</v>
          </cell>
          <cell r="C150" t="str">
            <v>A1-3.57.</v>
          </cell>
          <cell r="D150" t="str">
            <v>Reposición e instalación de Grifería lavamanos de mesa anti vandálico</v>
          </cell>
          <cell r="E150" t="str">
            <v>UN</v>
          </cell>
          <cell r="F150">
            <v>1</v>
          </cell>
          <cell r="G150">
            <v>176769</v>
          </cell>
          <cell r="H150">
            <v>167930.55</v>
          </cell>
          <cell r="I150">
            <v>167930.55</v>
          </cell>
        </row>
        <row r="151">
          <cell r="A151">
            <v>147</v>
          </cell>
          <cell r="C151" t="str">
            <v>A1-3.58.</v>
          </cell>
          <cell r="D151" t="str">
            <v>Reposición    e    instalación    de Grifería    lavamanos    pared    8 pulgadas</v>
          </cell>
          <cell r="E151" t="str">
            <v>UN</v>
          </cell>
          <cell r="F151">
            <v>1</v>
          </cell>
          <cell r="G151">
            <v>226554</v>
          </cell>
          <cell r="H151">
            <v>215226.3</v>
          </cell>
          <cell r="I151">
            <v>215226.3</v>
          </cell>
        </row>
        <row r="152">
          <cell r="A152">
            <v>148</v>
          </cell>
          <cell r="C152" t="str">
            <v>A1-3.59.</v>
          </cell>
          <cell r="D152" t="str">
            <v>Reposición    e    instalación    deGrifería    ducha    mezclador    8 pulgadas</v>
          </cell>
          <cell r="E152" t="str">
            <v>UN</v>
          </cell>
          <cell r="F152">
            <v>1</v>
          </cell>
          <cell r="G152">
            <v>128428</v>
          </cell>
          <cell r="H152">
            <v>122006.59999999999</v>
          </cell>
          <cell r="I152">
            <v>122006.59999999999</v>
          </cell>
        </row>
        <row r="153">
          <cell r="A153">
            <v>149</v>
          </cell>
          <cell r="C153" t="str">
            <v>A1-3.60.</v>
          </cell>
          <cell r="D153" t="str">
            <v>Reposición    e    instalación    de Grifería ducha sencilla de palanca</v>
          </cell>
          <cell r="E153" t="str">
            <v>UN</v>
          </cell>
          <cell r="F153">
            <v>1</v>
          </cell>
          <cell r="G153">
            <v>86219</v>
          </cell>
          <cell r="H153">
            <v>81908.05</v>
          </cell>
          <cell r="I153">
            <v>81908.05</v>
          </cell>
        </row>
        <row r="154">
          <cell r="A154">
            <v>150</v>
          </cell>
          <cell r="C154" t="str">
            <v>A1-3.61.</v>
          </cell>
          <cell r="D154" t="str">
            <v>Reposición e instalación de Grifería ducha mezclador tipo toledo cruz o equivalente</v>
          </cell>
          <cell r="E154" t="str">
            <v>UN</v>
          </cell>
          <cell r="F154">
            <v>1</v>
          </cell>
          <cell r="G154">
            <v>198777</v>
          </cell>
          <cell r="H154">
            <v>188838.15</v>
          </cell>
          <cell r="I154">
            <v>188838.15</v>
          </cell>
        </row>
        <row r="155">
          <cell r="A155">
            <v>151</v>
          </cell>
          <cell r="C155" t="str">
            <v>A1-3.62.</v>
          </cell>
          <cell r="D155" t="str">
            <v>Reposición    e    instalación    de Grifería ducha sencilla</v>
          </cell>
          <cell r="E155" t="str">
            <v>UN</v>
          </cell>
          <cell r="F155">
            <v>1</v>
          </cell>
          <cell r="G155">
            <v>77561</v>
          </cell>
          <cell r="H155">
            <v>73682.95</v>
          </cell>
          <cell r="I155">
            <v>73682.95</v>
          </cell>
        </row>
        <row r="156">
          <cell r="A156">
            <v>152</v>
          </cell>
          <cell r="C156" t="str">
            <v>A1-3.63.</v>
          </cell>
          <cell r="D156" t="str">
            <v>Reposición e instalación de Grifería tipo ducha clásica decorativa 8 pulgadas cromo o equivalente</v>
          </cell>
          <cell r="E156" t="str">
            <v>UN</v>
          </cell>
          <cell r="F156">
            <v>1</v>
          </cell>
          <cell r="G156">
            <v>236657</v>
          </cell>
          <cell r="H156">
            <v>224824.15</v>
          </cell>
          <cell r="I156">
            <v>224824.15</v>
          </cell>
        </row>
        <row r="157">
          <cell r="A157">
            <v>153</v>
          </cell>
          <cell r="C157" t="str">
            <v>A1-3.64.</v>
          </cell>
          <cell r="D157" t="str">
            <v>Reposición e instalación de ducha con     grifería     tipo     piscis o equivalente</v>
          </cell>
          <cell r="E157" t="str">
            <v>UN</v>
          </cell>
          <cell r="F157">
            <v>1</v>
          </cell>
          <cell r="G157">
            <v>100215</v>
          </cell>
          <cell r="H157">
            <v>95204.25</v>
          </cell>
          <cell r="I157">
            <v>95204.25</v>
          </cell>
        </row>
        <row r="158">
          <cell r="A158">
            <v>154</v>
          </cell>
          <cell r="C158" t="str">
            <v>A1-3.65.</v>
          </cell>
          <cell r="D158" t="str">
            <v>Reposición e instalación de Grifería lavaplatos sencillo tipo athenea o equivalente</v>
          </cell>
          <cell r="E158" t="str">
            <v>UN</v>
          </cell>
          <cell r="F158">
            <v>1</v>
          </cell>
          <cell r="G158">
            <v>78643</v>
          </cell>
          <cell r="H158">
            <v>74710.849999999991</v>
          </cell>
          <cell r="I158">
            <v>74710.849999999991</v>
          </cell>
        </row>
        <row r="159">
          <cell r="A159">
            <v>155</v>
          </cell>
          <cell r="C159" t="str">
            <v>A1-3.66.</v>
          </cell>
          <cell r="D159" t="str">
            <v>Reposición    e    instalación    de Grifería lavaplatos 8 pulgadas</v>
          </cell>
          <cell r="E159" t="str">
            <v>UN</v>
          </cell>
          <cell r="F159">
            <v>1</v>
          </cell>
          <cell r="G159">
            <v>99207</v>
          </cell>
          <cell r="H159">
            <v>94246.65</v>
          </cell>
          <cell r="I159">
            <v>94246.65</v>
          </cell>
        </row>
        <row r="160">
          <cell r="A160">
            <v>156</v>
          </cell>
          <cell r="C160" t="str">
            <v>A1-3.67.</v>
          </cell>
          <cell r="D160" t="str">
            <v>Reposición e instalación de Grifería lavaplatos tipo burdeos cromo o equivalente</v>
          </cell>
          <cell r="E160" t="str">
            <v>UN</v>
          </cell>
          <cell r="F160">
            <v>1</v>
          </cell>
          <cell r="G160">
            <v>143580</v>
          </cell>
          <cell r="H160">
            <v>136401</v>
          </cell>
          <cell r="I160">
            <v>136401</v>
          </cell>
        </row>
        <row r="161">
          <cell r="A161">
            <v>157</v>
          </cell>
          <cell r="C161" t="str">
            <v>A1-3.68.</v>
          </cell>
          <cell r="D161" t="str">
            <v>Reposición e instalación de Grifería lavaplatos pared individual tipo S</v>
          </cell>
          <cell r="E161" t="str">
            <v>UN</v>
          </cell>
          <cell r="F161">
            <v>1</v>
          </cell>
          <cell r="G161">
            <v>81890</v>
          </cell>
          <cell r="H161">
            <v>77795.5</v>
          </cell>
          <cell r="I161">
            <v>77795.5</v>
          </cell>
        </row>
        <row r="162">
          <cell r="A162">
            <v>158</v>
          </cell>
          <cell r="C162" t="str">
            <v>A1-3.69.</v>
          </cell>
          <cell r="D162" t="str">
            <v>Suministro e instalación de Grifería tipo push anti vandálica expuesta 3/4 para orinal</v>
          </cell>
          <cell r="E162" t="str">
            <v>UN</v>
          </cell>
          <cell r="F162">
            <v>1</v>
          </cell>
          <cell r="G162">
            <v>240986</v>
          </cell>
          <cell r="H162">
            <v>228936.69999999998</v>
          </cell>
          <cell r="I162">
            <v>228936.69999999998</v>
          </cell>
        </row>
        <row r="163">
          <cell r="A163">
            <v>159</v>
          </cell>
          <cell r="C163" t="str">
            <v>A1-3.70.</v>
          </cell>
          <cell r="D163" t="str">
            <v>Reposición e instalación de Grifería tipo push anti vandálica para orinal o inodoro</v>
          </cell>
          <cell r="E163" t="str">
            <v>UN</v>
          </cell>
          <cell r="F163">
            <v>1</v>
          </cell>
          <cell r="G163">
            <v>281467</v>
          </cell>
          <cell r="H163">
            <v>267393.64999999997</v>
          </cell>
          <cell r="I163">
            <v>267393.64999999997</v>
          </cell>
        </row>
        <row r="164">
          <cell r="A164">
            <v>160</v>
          </cell>
          <cell r="C164" t="str">
            <v>A1-3.71.</v>
          </cell>
          <cell r="D164" t="str">
            <v>Reposición e instalación de Grifería tipo push anti vandálica para lavamanos</v>
          </cell>
          <cell r="E164" t="str">
            <v>UN</v>
          </cell>
          <cell r="F164">
            <v>1</v>
          </cell>
          <cell r="G164">
            <v>186838</v>
          </cell>
          <cell r="H164">
            <v>177496.1</v>
          </cell>
          <cell r="I164">
            <v>177496.1</v>
          </cell>
        </row>
        <row r="165">
          <cell r="A165">
            <v>161</v>
          </cell>
          <cell r="C165" t="str">
            <v>A1-3.72.</v>
          </cell>
          <cell r="D165" t="str">
            <v>Reposición e instalación de Grifería con sensor para lavamanos</v>
          </cell>
          <cell r="E165" t="str">
            <v>UN</v>
          </cell>
          <cell r="F165">
            <v>1</v>
          </cell>
          <cell r="G165">
            <v>956376</v>
          </cell>
          <cell r="H165">
            <v>908557.2</v>
          </cell>
          <cell r="I165">
            <v>908557.2</v>
          </cell>
        </row>
        <row r="166">
          <cell r="A166">
            <v>162</v>
          </cell>
          <cell r="C166" t="str">
            <v>A1-3.73.</v>
          </cell>
          <cell r="D166" t="str">
            <v>Reposición    e    instalación    de Grifería orinal tradicional cromo</v>
          </cell>
          <cell r="E166" t="str">
            <v>UN</v>
          </cell>
          <cell r="F166">
            <v>1</v>
          </cell>
          <cell r="G166">
            <v>137934</v>
          </cell>
          <cell r="H166">
            <v>131037.29999999999</v>
          </cell>
          <cell r="I166">
            <v>131037.29999999999</v>
          </cell>
        </row>
        <row r="167">
          <cell r="A167">
            <v>163</v>
          </cell>
          <cell r="C167" t="str">
            <v>A1-3.74.</v>
          </cell>
          <cell r="D167" t="str">
            <v>Reposición    e    instalación    de Grifería sanitario tradicional</v>
          </cell>
          <cell r="E167" t="str">
            <v>UN</v>
          </cell>
          <cell r="F167">
            <v>1</v>
          </cell>
          <cell r="G167">
            <v>56997</v>
          </cell>
          <cell r="H167">
            <v>54147.149999999994</v>
          </cell>
          <cell r="I167">
            <v>54147.149999999994</v>
          </cell>
        </row>
        <row r="168">
          <cell r="A168">
            <v>164</v>
          </cell>
          <cell r="C168" t="str">
            <v>A1-3.75.</v>
          </cell>
          <cell r="D168" t="str">
            <v>Reposición e instalación de Grifería sanitaria hidrostática doble descarga</v>
          </cell>
          <cell r="E168" t="str">
            <v>UN</v>
          </cell>
          <cell r="F168">
            <v>1</v>
          </cell>
          <cell r="G168">
            <v>79608</v>
          </cell>
          <cell r="H168">
            <v>75627.599999999991</v>
          </cell>
          <cell r="I168">
            <v>75627.599999999991</v>
          </cell>
        </row>
        <row r="169">
          <cell r="A169">
            <v>165</v>
          </cell>
          <cell r="C169" t="str">
            <v>A1-3.76.</v>
          </cell>
          <cell r="D169" t="str">
            <v>Reposición    e    instalación    de Grifería lavaplatos monocontrol</v>
          </cell>
          <cell r="E169" t="str">
            <v>UN</v>
          </cell>
          <cell r="F169">
            <v>1</v>
          </cell>
          <cell r="G169">
            <v>142498</v>
          </cell>
          <cell r="H169">
            <v>135373.1</v>
          </cell>
          <cell r="I169">
            <v>135373.1</v>
          </cell>
        </row>
        <row r="170">
          <cell r="A170">
            <v>166</v>
          </cell>
          <cell r="C170" t="str">
            <v>A1-3.77.</v>
          </cell>
          <cell r="D170" t="str">
            <v>Reposición e instalación de Manija tanque sanitario</v>
          </cell>
          <cell r="E170" t="str">
            <v>UN</v>
          </cell>
          <cell r="F170">
            <v>1</v>
          </cell>
          <cell r="G170">
            <v>22007</v>
          </cell>
          <cell r="H170">
            <v>20906.649999999998</v>
          </cell>
          <cell r="I170">
            <v>20906.649999999998</v>
          </cell>
        </row>
        <row r="171">
          <cell r="A171">
            <v>167</v>
          </cell>
          <cell r="C171" t="str">
            <v>A1-3.78.</v>
          </cell>
          <cell r="D171" t="str">
            <v>Reposición e instalación de Válvula regulación 1/2 sanitario cromo</v>
          </cell>
          <cell r="E171" t="str">
            <v>UN</v>
          </cell>
          <cell r="F171">
            <v>1</v>
          </cell>
          <cell r="G171">
            <v>58094</v>
          </cell>
          <cell r="H171">
            <v>55189.299999999996</v>
          </cell>
          <cell r="I171">
            <v>55189.299999999996</v>
          </cell>
        </row>
        <row r="172">
          <cell r="A172">
            <v>168</v>
          </cell>
          <cell r="C172" t="str">
            <v>A1-3.79.</v>
          </cell>
          <cell r="D172" t="str">
            <v>Reposición e instalación de Acople metal sanitario 55 cm 1/2 x 7/8</v>
          </cell>
          <cell r="E172" t="str">
            <v>UN</v>
          </cell>
          <cell r="F172">
            <v>1</v>
          </cell>
          <cell r="G172">
            <v>32002</v>
          </cell>
          <cell r="H172">
            <v>30401.899999999998</v>
          </cell>
          <cell r="I172">
            <v>30401.899999999998</v>
          </cell>
        </row>
        <row r="173">
          <cell r="A173">
            <v>169</v>
          </cell>
          <cell r="C173" t="str">
            <v>A1-3.80.</v>
          </cell>
          <cell r="D173" t="str">
            <v>Reposición e instalación de Acople metal sanitario 40 cm 1/2 x 7/8</v>
          </cell>
          <cell r="E173" t="str">
            <v>UN</v>
          </cell>
          <cell r="F173">
            <v>1</v>
          </cell>
          <cell r="G173">
            <v>29838</v>
          </cell>
          <cell r="H173">
            <v>28346.1</v>
          </cell>
          <cell r="I173">
            <v>28346.1</v>
          </cell>
        </row>
        <row r="174">
          <cell r="A174">
            <v>170</v>
          </cell>
          <cell r="C174" t="str">
            <v>A1-3.81.</v>
          </cell>
          <cell r="D174" t="str">
            <v>Reposición e instalación de Acople plástico sanitario 55 cm 1/2 x 7/8</v>
          </cell>
          <cell r="E174" t="str">
            <v>UN</v>
          </cell>
          <cell r="F174">
            <v>1</v>
          </cell>
          <cell r="G174">
            <v>37531</v>
          </cell>
          <cell r="H174">
            <v>35654.449999999997</v>
          </cell>
          <cell r="I174">
            <v>35654.449999999997</v>
          </cell>
        </row>
        <row r="175">
          <cell r="A175">
            <v>171</v>
          </cell>
          <cell r="C175" t="str">
            <v>A1-3.82.</v>
          </cell>
          <cell r="D175" t="str">
            <v>Servicio de mantenimiento preventivo y correctivo a todo costo de la trampa de grasa, (incluye la mano de obra, los repuestos y materiales necesarios para garantizar la correcta operación del elemento)</v>
          </cell>
          <cell r="E175" t="str">
            <v>UN</v>
          </cell>
          <cell r="F175">
            <v>1</v>
          </cell>
          <cell r="G175">
            <v>90000</v>
          </cell>
          <cell r="H175">
            <v>85500</v>
          </cell>
          <cell r="I175">
            <v>85500</v>
          </cell>
        </row>
        <row r="176">
          <cell r="A176">
            <v>172</v>
          </cell>
          <cell r="C176" t="str">
            <v>A1-3.83.</v>
          </cell>
          <cell r="D176" t="str">
            <v>Servicio de mantenimiento preventivo y correctivo a todo costo del pozo séptico, (incluye la mano de obra, los repuestos y materiales necesarios para garantizar la correcta operación del elemento)</v>
          </cell>
          <cell r="E176" t="str">
            <v>UN</v>
          </cell>
          <cell r="F176">
            <v>1</v>
          </cell>
          <cell r="G176">
            <v>505946</v>
          </cell>
          <cell r="H176">
            <v>480648.69999999995</v>
          </cell>
          <cell r="I176">
            <v>480648.69999999995</v>
          </cell>
        </row>
        <row r="177">
          <cell r="A177">
            <v>173</v>
          </cell>
          <cell r="C177" t="str">
            <v>A1-3.84.</v>
          </cell>
          <cell r="D177" t="str">
            <v>Servicio de Lavado, Mantenimiento y Limpieza Tanque de almacenamiento de agua, (incluye la mano de obra, maquinaria, equipo y materiales necesarios para garantizar la correcta operación del elemento)</v>
          </cell>
          <cell r="E177" t="str">
            <v>M3</v>
          </cell>
          <cell r="F177">
            <v>1</v>
          </cell>
          <cell r="G177">
            <v>5500</v>
          </cell>
          <cell r="H177">
            <v>5225</v>
          </cell>
          <cell r="I177">
            <v>5225</v>
          </cell>
        </row>
        <row r="178">
          <cell r="A178">
            <v>174</v>
          </cell>
          <cell r="C178" t="str">
            <v>A1-3.85.</v>
          </cell>
          <cell r="D178" t="str">
            <v>Reposición e instalación de ducha tipo elite o equivalente</v>
          </cell>
          <cell r="E178" t="str">
            <v>UN</v>
          </cell>
          <cell r="F178">
            <v>1</v>
          </cell>
          <cell r="G178">
            <v>156214</v>
          </cell>
          <cell r="H178">
            <v>148403.29999999999</v>
          </cell>
          <cell r="I178">
            <v>148403.29999999999</v>
          </cell>
        </row>
        <row r="179">
          <cell r="A179">
            <v>175</v>
          </cell>
          <cell r="C179" t="str">
            <v>A1-3.86.</v>
          </cell>
          <cell r="D179" t="str">
            <v>Reposición e instalación de ducha tipo fénix o equivalente</v>
          </cell>
          <cell r="E179" t="str">
            <v>UN</v>
          </cell>
          <cell r="F179">
            <v>1</v>
          </cell>
          <cell r="G179">
            <v>151885</v>
          </cell>
          <cell r="H179">
            <v>144290.75</v>
          </cell>
          <cell r="I179">
            <v>144290.75</v>
          </cell>
        </row>
        <row r="180">
          <cell r="A180">
            <v>176</v>
          </cell>
          <cell r="C180" t="str">
            <v>A1-3.87.</v>
          </cell>
          <cell r="D180" t="str">
            <v>Reposición    e    instalación    de asiento sanitario (bizcocho)</v>
          </cell>
          <cell r="E180" t="str">
            <v>UN</v>
          </cell>
          <cell r="F180">
            <v>1</v>
          </cell>
          <cell r="G180">
            <v>78138</v>
          </cell>
          <cell r="H180">
            <v>74231.099999999991</v>
          </cell>
          <cell r="I180">
            <v>74231.099999999991</v>
          </cell>
        </row>
        <row r="181">
          <cell r="A181">
            <v>177</v>
          </cell>
          <cell r="B181" t="str">
            <v>SUBTOTAL CAPITULO</v>
          </cell>
          <cell r="G181">
            <v>13584217</v>
          </cell>
          <cell r="H181">
            <v>12905006.15</v>
          </cell>
          <cell r="I181">
            <v>12905006.15</v>
          </cell>
          <cell r="J181" t="str">
            <v>CUMPLE</v>
          </cell>
        </row>
        <row r="182">
          <cell r="A182">
            <v>178</v>
          </cell>
          <cell r="B182" t="str">
            <v>MANTENIMIENTO DE REDES ELÉCTRICAS</v>
          </cell>
          <cell r="J182" t="str">
            <v>SI</v>
          </cell>
          <cell r="K182" t="str">
            <v>NO</v>
          </cell>
        </row>
        <row r="183">
          <cell r="A183">
            <v>179</v>
          </cell>
          <cell r="C183" t="str">
            <v>A1-4.01.</v>
          </cell>
          <cell r="D183" t="str">
            <v>Ajuste, acondicionamiento y suministro de elementos faltantes de    la    red    eléctrica de la edificación, necesarios para dejar estas redes en óptimas condiciones de funcionamiento y que cumpla con las especificaciones establecidas.</v>
          </cell>
          <cell r="E183" t="str">
            <v>ML</v>
          </cell>
          <cell r="F183">
            <v>1</v>
          </cell>
          <cell r="G183">
            <v>17048</v>
          </cell>
          <cell r="H183">
            <v>16195.599999999999</v>
          </cell>
          <cell r="I183">
            <v>16195.599999999999</v>
          </cell>
        </row>
        <row r="184">
          <cell r="A184">
            <v>180</v>
          </cell>
          <cell r="C184" t="str">
            <v>A1-4.02.</v>
          </cell>
          <cell r="D184" t="str">
            <v>Servicio de mantenimiento preventivo y correctivo a todo costo de ascensor, (incluye la mano de obra, los repuestos y materiales necesarios para garantizar la correcta operación del equipo)</v>
          </cell>
          <cell r="E184" t="str">
            <v>UN</v>
          </cell>
          <cell r="F184">
            <v>1</v>
          </cell>
          <cell r="G184">
            <v>694827</v>
          </cell>
          <cell r="H184">
            <v>660085.65</v>
          </cell>
          <cell r="I184">
            <v>660085.65</v>
          </cell>
        </row>
        <row r="185">
          <cell r="A185">
            <v>181</v>
          </cell>
          <cell r="C185" t="str">
            <v>A1-4.03.</v>
          </cell>
          <cell r="D185" t="str">
            <v>Reposición    e    instalación    de lámpara reflector LED 50W</v>
          </cell>
          <cell r="E185" t="str">
            <v>UN</v>
          </cell>
          <cell r="F185">
            <v>1</v>
          </cell>
          <cell r="G185">
            <v>183598</v>
          </cell>
          <cell r="H185">
            <v>174418.1</v>
          </cell>
          <cell r="I185">
            <v>174418.1</v>
          </cell>
        </row>
        <row r="186">
          <cell r="A186">
            <v>182</v>
          </cell>
          <cell r="C186" t="str">
            <v>A1-4.04.</v>
          </cell>
          <cell r="D186" t="str">
            <v>Reposición    e    instalación    de lámpara reflector LED 100W</v>
          </cell>
          <cell r="E186" t="str">
            <v>UN</v>
          </cell>
          <cell r="F186">
            <v>1</v>
          </cell>
          <cell r="G186">
            <v>288579</v>
          </cell>
          <cell r="H186">
            <v>274150.05</v>
          </cell>
          <cell r="I186">
            <v>274150.05</v>
          </cell>
        </row>
        <row r="187">
          <cell r="A187">
            <v>183</v>
          </cell>
          <cell r="C187" t="str">
            <v>A1-4.05.</v>
          </cell>
          <cell r="D187" t="str">
            <v>Reposición    e    instalación    de lámpara reflector LED 200W</v>
          </cell>
          <cell r="E187" t="str">
            <v>UN</v>
          </cell>
          <cell r="F187">
            <v>1</v>
          </cell>
          <cell r="G187">
            <v>626252</v>
          </cell>
          <cell r="H187">
            <v>594939.4</v>
          </cell>
          <cell r="I187">
            <v>594939.4</v>
          </cell>
        </row>
        <row r="188">
          <cell r="A188">
            <v>184</v>
          </cell>
          <cell r="C188" t="str">
            <v>A1-4.06.</v>
          </cell>
          <cell r="D188" t="str">
            <v>Reposición e instalación de lámpara tubo LED hermética sobreponer 1x24w luz blanca</v>
          </cell>
          <cell r="E188" t="str">
            <v>UN</v>
          </cell>
          <cell r="F188">
            <v>1</v>
          </cell>
          <cell r="G188">
            <v>142413</v>
          </cell>
          <cell r="H188">
            <v>135292.35</v>
          </cell>
          <cell r="I188">
            <v>135292.35</v>
          </cell>
        </row>
        <row r="189">
          <cell r="A189">
            <v>185</v>
          </cell>
          <cell r="C189" t="str">
            <v>A1-4.07.</v>
          </cell>
          <cell r="D189" t="str">
            <v>Reposición    e    instalación    de lámpara dos tubos LED hermética sobreponer</v>
          </cell>
          <cell r="E189" t="str">
            <v>UN</v>
          </cell>
          <cell r="F189">
            <v>1</v>
          </cell>
          <cell r="G189">
            <v>223584</v>
          </cell>
          <cell r="H189">
            <v>212404.8</v>
          </cell>
          <cell r="I189">
            <v>212404.8</v>
          </cell>
        </row>
        <row r="190">
          <cell r="A190">
            <v>186</v>
          </cell>
          <cell r="C190" t="str">
            <v>A1-4.08.</v>
          </cell>
          <cell r="D190" t="str">
            <v>Reposición    e    instalación    de lámpara regleta LED 4x24cm 12w</v>
          </cell>
          <cell r="E190" t="str">
            <v>UN</v>
          </cell>
          <cell r="F190">
            <v>1</v>
          </cell>
          <cell r="G190">
            <v>77476</v>
          </cell>
          <cell r="H190">
            <v>73602.2</v>
          </cell>
          <cell r="I190">
            <v>73602.2</v>
          </cell>
        </row>
        <row r="191">
          <cell r="A191">
            <v>187</v>
          </cell>
          <cell r="C191" t="str">
            <v>A1-4.09.</v>
          </cell>
          <cell r="D191" t="str">
            <v>Reposición e instalación de lámpara panel LED 30 x 30 24w luz blanca</v>
          </cell>
          <cell r="E191" t="str">
            <v>UN</v>
          </cell>
          <cell r="F191">
            <v>1</v>
          </cell>
          <cell r="G191">
            <v>46198</v>
          </cell>
          <cell r="H191">
            <v>43888.1</v>
          </cell>
          <cell r="I191">
            <v>43888.1</v>
          </cell>
        </row>
        <row r="192">
          <cell r="A192">
            <v>188</v>
          </cell>
          <cell r="C192" t="str">
            <v>A1-4.10.</v>
          </cell>
          <cell r="D192" t="str">
            <v>Reposición e instalación de lámpara panel LED 30 x 60 25w luz blanca</v>
          </cell>
          <cell r="E192" t="str">
            <v>UN</v>
          </cell>
          <cell r="F192">
            <v>1</v>
          </cell>
          <cell r="G192">
            <v>105723</v>
          </cell>
          <cell r="H192">
            <v>100436.84999999999</v>
          </cell>
          <cell r="I192">
            <v>100436.84999999999</v>
          </cell>
        </row>
        <row r="193">
          <cell r="A193">
            <v>189</v>
          </cell>
          <cell r="C193" t="str">
            <v>A1-4.11.</v>
          </cell>
          <cell r="D193" t="str">
            <v>Reposición e instalación de lámpara panel LED 60 x 60 48w luz blanca</v>
          </cell>
          <cell r="E193" t="str">
            <v>UN</v>
          </cell>
          <cell r="F193">
            <v>1</v>
          </cell>
          <cell r="G193">
            <v>173366</v>
          </cell>
          <cell r="H193">
            <v>164697.69999999998</v>
          </cell>
          <cell r="I193">
            <v>164697.69999999998</v>
          </cell>
        </row>
        <row r="194">
          <cell r="A194">
            <v>190</v>
          </cell>
          <cell r="C194" t="str">
            <v>A1-4.12.</v>
          </cell>
          <cell r="D194" t="str">
            <v>Suministro e instalación de lámpara panel LED 30 x 120 48w luz blanca</v>
          </cell>
          <cell r="E194" t="str">
            <v>UN</v>
          </cell>
          <cell r="F194">
            <v>1</v>
          </cell>
          <cell r="G194">
            <v>164167</v>
          </cell>
          <cell r="H194">
            <v>155958.65</v>
          </cell>
          <cell r="I194">
            <v>155958.65</v>
          </cell>
        </row>
        <row r="195">
          <cell r="A195">
            <v>191</v>
          </cell>
          <cell r="C195" t="str">
            <v>A1-4.13.</v>
          </cell>
          <cell r="D195" t="str">
            <v>Reposición        e        instalación interruptor sencillo</v>
          </cell>
          <cell r="E195" t="str">
            <v>UN</v>
          </cell>
          <cell r="F195">
            <v>1</v>
          </cell>
          <cell r="G195">
            <v>11942</v>
          </cell>
          <cell r="H195">
            <v>11344.9</v>
          </cell>
          <cell r="I195">
            <v>11344.9</v>
          </cell>
        </row>
        <row r="196">
          <cell r="A196">
            <v>192</v>
          </cell>
          <cell r="C196" t="str">
            <v>A1-4.14.</v>
          </cell>
          <cell r="D196" t="str">
            <v>Reposición        e        instalación interruptor conmutable sencillo</v>
          </cell>
          <cell r="E196" t="str">
            <v>UN</v>
          </cell>
          <cell r="F196">
            <v>1</v>
          </cell>
          <cell r="G196">
            <v>20552</v>
          </cell>
          <cell r="H196">
            <v>19524.399999999998</v>
          </cell>
          <cell r="I196">
            <v>19524.399999999998</v>
          </cell>
        </row>
        <row r="197">
          <cell r="A197">
            <v>193</v>
          </cell>
          <cell r="C197" t="str">
            <v>A1-4.15.</v>
          </cell>
          <cell r="D197" t="str">
            <v>Reposición        e        instalación interruptor conmutable triple</v>
          </cell>
          <cell r="E197" t="str">
            <v>UN</v>
          </cell>
          <cell r="F197">
            <v>1</v>
          </cell>
          <cell r="G197">
            <v>24133</v>
          </cell>
          <cell r="H197">
            <v>22926.35</v>
          </cell>
          <cell r="I197">
            <v>22926.35</v>
          </cell>
        </row>
        <row r="198">
          <cell r="A198">
            <v>194</v>
          </cell>
          <cell r="C198" t="str">
            <v>A1-4.16.</v>
          </cell>
          <cell r="D198" t="str">
            <v>Reposición        e        instalación interruptor doble con Luz piloto</v>
          </cell>
          <cell r="E198" t="str">
            <v>UN</v>
          </cell>
          <cell r="F198">
            <v>1</v>
          </cell>
          <cell r="G198">
            <v>24006</v>
          </cell>
          <cell r="H198">
            <v>22805.7</v>
          </cell>
          <cell r="I198">
            <v>22805.7</v>
          </cell>
        </row>
        <row r="199">
          <cell r="A199">
            <v>195</v>
          </cell>
          <cell r="C199" t="str">
            <v>A1-4.17.</v>
          </cell>
          <cell r="D199" t="str">
            <v>Reposición e instalación interruptor sencillo Luz piloto + toma polo a tierra</v>
          </cell>
          <cell r="E199" t="str">
            <v>UN</v>
          </cell>
          <cell r="F199">
            <v>1</v>
          </cell>
          <cell r="G199">
            <v>21020</v>
          </cell>
          <cell r="H199">
            <v>19969</v>
          </cell>
          <cell r="I199">
            <v>19969</v>
          </cell>
        </row>
        <row r="200">
          <cell r="A200">
            <v>196</v>
          </cell>
          <cell r="C200" t="str">
            <v>A1-4.18.</v>
          </cell>
          <cell r="D200" t="str">
            <v>Reposición        e        instalación interruptor triple con Luz piloto</v>
          </cell>
          <cell r="E200" t="str">
            <v>UN</v>
          </cell>
          <cell r="F200">
            <v>1</v>
          </cell>
          <cell r="G200">
            <v>30923</v>
          </cell>
          <cell r="H200">
            <v>29376.85</v>
          </cell>
          <cell r="I200">
            <v>29376.85</v>
          </cell>
        </row>
        <row r="201">
          <cell r="A201">
            <v>197</v>
          </cell>
          <cell r="C201" t="str">
            <v>A1-4.19.</v>
          </cell>
          <cell r="D201" t="str">
            <v>Reposición        e        instalación interruptor triple clásica</v>
          </cell>
          <cell r="E201" t="str">
            <v>UN</v>
          </cell>
          <cell r="F201">
            <v>1</v>
          </cell>
          <cell r="G201">
            <v>49687</v>
          </cell>
          <cell r="H201">
            <v>47202.649999999994</v>
          </cell>
          <cell r="I201">
            <v>47202.649999999994</v>
          </cell>
        </row>
        <row r="202">
          <cell r="A202">
            <v>198</v>
          </cell>
          <cell r="C202" t="str">
            <v>A1-4.20.</v>
          </cell>
          <cell r="D202" t="str">
            <v>Reposición    e    instalación    de interruptor automático enchufable 1 x 15A</v>
          </cell>
          <cell r="E202" t="str">
            <v>UN</v>
          </cell>
          <cell r="F202">
            <v>1</v>
          </cell>
          <cell r="G202">
            <v>14104</v>
          </cell>
          <cell r="H202">
            <v>13398.8</v>
          </cell>
          <cell r="I202">
            <v>13398.8</v>
          </cell>
        </row>
        <row r="203">
          <cell r="A203">
            <v>199</v>
          </cell>
          <cell r="C203" t="str">
            <v>A1-4.21.</v>
          </cell>
          <cell r="D203" t="str">
            <v>Reposición    e    instalación    de soporte para reflectores</v>
          </cell>
          <cell r="E203" t="str">
            <v>UN</v>
          </cell>
          <cell r="F203">
            <v>1</v>
          </cell>
          <cell r="G203">
            <v>121868</v>
          </cell>
          <cell r="H203">
            <v>115774.59999999999</v>
          </cell>
          <cell r="I203">
            <v>115774.59999999999</v>
          </cell>
        </row>
        <row r="204">
          <cell r="A204">
            <v>200</v>
          </cell>
          <cell r="C204" t="str">
            <v>A1-4.22.</v>
          </cell>
          <cell r="D204" t="str">
            <v>Reposición    e    instalación    de sistema toma a tierra</v>
          </cell>
          <cell r="E204" t="str">
            <v>UN</v>
          </cell>
          <cell r="F204">
            <v>1</v>
          </cell>
          <cell r="G204">
            <v>861391</v>
          </cell>
          <cell r="H204">
            <v>818321.45</v>
          </cell>
          <cell r="I204">
            <v>818321.45</v>
          </cell>
        </row>
        <row r="205">
          <cell r="A205">
            <v>201</v>
          </cell>
          <cell r="C205" t="str">
            <v>A1-4.23.</v>
          </cell>
          <cell r="D205" t="str">
            <v>Mantenimiento y/o reposición e instalación de salida bifásica + toma tubo EMT Ǿ 1/2"</v>
          </cell>
          <cell r="E205" t="str">
            <v>UN</v>
          </cell>
          <cell r="F205">
            <v>1</v>
          </cell>
          <cell r="G205">
            <v>181759</v>
          </cell>
          <cell r="H205">
            <v>172671.05</v>
          </cell>
          <cell r="I205">
            <v>172671.05</v>
          </cell>
        </row>
        <row r="206">
          <cell r="A206">
            <v>202</v>
          </cell>
          <cell r="C206" t="str">
            <v>A1-4.24.</v>
          </cell>
          <cell r="D206" t="str">
            <v>Mantenimiento y/o reposición e instalación de salida lámpara + interruptor conmutable sencillo tubo EMT</v>
          </cell>
          <cell r="E206" t="str">
            <v>UN</v>
          </cell>
          <cell r="F206">
            <v>1</v>
          </cell>
          <cell r="G206">
            <v>118251</v>
          </cell>
          <cell r="H206">
            <v>112338.45</v>
          </cell>
          <cell r="I206">
            <v>112338.45</v>
          </cell>
        </row>
        <row r="207">
          <cell r="A207">
            <v>203</v>
          </cell>
          <cell r="C207" t="str">
            <v>A1-4.25.</v>
          </cell>
          <cell r="D207" t="str">
            <v>Mantenimiento y/o reposición e instalación de salida lámpara + roseta tubo PVC</v>
          </cell>
          <cell r="E207" t="str">
            <v>UN</v>
          </cell>
          <cell r="F207">
            <v>1</v>
          </cell>
          <cell r="G207">
            <v>77569</v>
          </cell>
          <cell r="H207">
            <v>73690.55</v>
          </cell>
          <cell r="I207">
            <v>73690.55</v>
          </cell>
        </row>
        <row r="208">
          <cell r="A208">
            <v>204</v>
          </cell>
          <cell r="C208" t="str">
            <v>A1-4.26.</v>
          </cell>
          <cell r="D208" t="str">
            <v>Mantenimiento y/o reposición e instalación de salida lámpara + roseta tubo EMT</v>
          </cell>
          <cell r="E208" t="str">
            <v>UN</v>
          </cell>
          <cell r="F208">
            <v>1</v>
          </cell>
          <cell r="G208">
            <v>65270</v>
          </cell>
          <cell r="H208">
            <v>62006.5</v>
          </cell>
          <cell r="I208">
            <v>62006.5</v>
          </cell>
        </row>
        <row r="209">
          <cell r="A209">
            <v>205</v>
          </cell>
          <cell r="C209" t="str">
            <v>A1-4.27.</v>
          </cell>
          <cell r="D209" t="str">
            <v>Mantenimiento y/o reposición e instalación de salida lámpara conmutable tubo PVC</v>
          </cell>
          <cell r="E209" t="str">
            <v>UN</v>
          </cell>
          <cell r="F209">
            <v>1</v>
          </cell>
          <cell r="G209">
            <v>128812</v>
          </cell>
          <cell r="H209">
            <v>122371.4</v>
          </cell>
          <cell r="I209">
            <v>122371.4</v>
          </cell>
        </row>
        <row r="210">
          <cell r="A210">
            <v>206</v>
          </cell>
          <cell r="C210" t="str">
            <v>A1-4.28.</v>
          </cell>
          <cell r="D210" t="str">
            <v>Mantenimiento y/o reposición e instalación de salida lámpara muro tubo PVC</v>
          </cell>
          <cell r="E210" t="str">
            <v>UN</v>
          </cell>
          <cell r="F210">
            <v>1</v>
          </cell>
          <cell r="G210">
            <v>84587</v>
          </cell>
          <cell r="H210">
            <v>80357.649999999994</v>
          </cell>
          <cell r="I210">
            <v>80357.649999999994</v>
          </cell>
        </row>
        <row r="211">
          <cell r="A211">
            <v>207</v>
          </cell>
          <cell r="C211" t="str">
            <v>A1-4.29.</v>
          </cell>
          <cell r="D211" t="str">
            <v>Mantenimiento y/o reposición e instalación de salida lámpara piso tubo EMT</v>
          </cell>
          <cell r="E211" t="str">
            <v>UN</v>
          </cell>
          <cell r="F211">
            <v>1</v>
          </cell>
          <cell r="G211">
            <v>109700</v>
          </cell>
          <cell r="H211">
            <v>104215</v>
          </cell>
          <cell r="I211">
            <v>104215</v>
          </cell>
        </row>
        <row r="212">
          <cell r="A212">
            <v>208</v>
          </cell>
          <cell r="C212" t="str">
            <v>A1-4.30.</v>
          </cell>
          <cell r="D212" t="str">
            <v>Mantenimiento y/o reposición e instalación de salida lámpara techo tubo PVC</v>
          </cell>
          <cell r="E212" t="str">
            <v>UN</v>
          </cell>
          <cell r="F212">
            <v>1</v>
          </cell>
          <cell r="G212">
            <v>72964</v>
          </cell>
          <cell r="H212">
            <v>69315.8</v>
          </cell>
          <cell r="I212">
            <v>69315.8</v>
          </cell>
        </row>
        <row r="213">
          <cell r="A213">
            <v>209</v>
          </cell>
          <cell r="C213" t="str">
            <v>A1-4.31.</v>
          </cell>
          <cell r="D213" t="str">
            <v>Mantenimiento y/o reposición e instalación de salida lámpara techo tubo EMT</v>
          </cell>
          <cell r="E213" t="str">
            <v>UN</v>
          </cell>
          <cell r="F213">
            <v>1</v>
          </cell>
          <cell r="G213">
            <v>78051</v>
          </cell>
          <cell r="H213">
            <v>74148.45</v>
          </cell>
          <cell r="I213">
            <v>74148.45</v>
          </cell>
        </row>
        <row r="214">
          <cell r="A214">
            <v>210</v>
          </cell>
          <cell r="C214" t="str">
            <v>A1-4.32.</v>
          </cell>
          <cell r="D214" t="str">
            <v>Mantenimiento y/o reposición e instalación de salida lámpara + interruptor tubo EMT</v>
          </cell>
          <cell r="E214" t="str">
            <v>UN</v>
          </cell>
          <cell r="F214">
            <v>1</v>
          </cell>
          <cell r="G214">
            <v>103807</v>
          </cell>
          <cell r="H214">
            <v>98616.65</v>
          </cell>
          <cell r="I214">
            <v>98616.65</v>
          </cell>
        </row>
        <row r="215">
          <cell r="A215">
            <v>211</v>
          </cell>
          <cell r="C215" t="str">
            <v>A1-4.33.</v>
          </cell>
          <cell r="D215" t="str">
            <v>Mantenimiento y/o reposición e instalación de salida lámpara + toma PVC</v>
          </cell>
          <cell r="E215" t="str">
            <v>UN</v>
          </cell>
          <cell r="F215">
            <v>1</v>
          </cell>
          <cell r="G215">
            <v>102705</v>
          </cell>
          <cell r="H215">
            <v>97569.75</v>
          </cell>
          <cell r="I215">
            <v>97569.75</v>
          </cell>
        </row>
        <row r="216">
          <cell r="A216">
            <v>212</v>
          </cell>
          <cell r="C216" t="str">
            <v>A1-4.34.</v>
          </cell>
          <cell r="D216" t="str">
            <v>Mantenimiento y/o reposición e instalación de salida toma tubo PVC</v>
          </cell>
          <cell r="E216" t="str">
            <v>UN</v>
          </cell>
          <cell r="F216">
            <v>1</v>
          </cell>
          <cell r="G216">
            <v>83016</v>
          </cell>
          <cell r="H216">
            <v>78865.2</v>
          </cell>
          <cell r="I216">
            <v>78865.2</v>
          </cell>
        </row>
        <row r="217">
          <cell r="A217">
            <v>213</v>
          </cell>
          <cell r="C217" t="str">
            <v>A1-4.35.</v>
          </cell>
          <cell r="D217" t="str">
            <v>Mantenimiento y/o reposición e instalación de salida ventilador tubo EMT</v>
          </cell>
          <cell r="E217" t="str">
            <v>UN</v>
          </cell>
          <cell r="F217">
            <v>1</v>
          </cell>
          <cell r="G217">
            <v>84446</v>
          </cell>
          <cell r="H217">
            <v>80223.7</v>
          </cell>
          <cell r="I217">
            <v>80223.7</v>
          </cell>
        </row>
        <row r="218">
          <cell r="A218">
            <v>214</v>
          </cell>
          <cell r="C218" t="str">
            <v>A1-4.36.</v>
          </cell>
          <cell r="D218" t="str">
            <v>Mantenimiento y/o reposición e instalación de salida ventilador tubo PVC</v>
          </cell>
          <cell r="E218" t="str">
            <v>UN</v>
          </cell>
          <cell r="F218">
            <v>1</v>
          </cell>
          <cell r="G218">
            <v>83218</v>
          </cell>
          <cell r="H218">
            <v>79057.099999999991</v>
          </cell>
          <cell r="I218">
            <v>79057.099999999991</v>
          </cell>
        </row>
        <row r="219">
          <cell r="A219">
            <v>215</v>
          </cell>
          <cell r="C219" t="str">
            <v>A1-4.37.</v>
          </cell>
          <cell r="D219" t="str">
            <v>Mantenimiento y/o reposición e instalación de salida + interruptor doble clásica tubo EMT</v>
          </cell>
          <cell r="E219" t="str">
            <v>UN</v>
          </cell>
          <cell r="F219">
            <v>1</v>
          </cell>
          <cell r="G219">
            <v>100067</v>
          </cell>
          <cell r="H219">
            <v>95063.65</v>
          </cell>
          <cell r="I219">
            <v>95063.65</v>
          </cell>
        </row>
        <row r="220">
          <cell r="A220">
            <v>216</v>
          </cell>
          <cell r="C220" t="str">
            <v>A1-4.38.</v>
          </cell>
          <cell r="D220" t="str">
            <v>Mantenimiento y/o reposición e instalación de salida + interruptor tubo PVC</v>
          </cell>
          <cell r="E220" t="str">
            <v>UN</v>
          </cell>
          <cell r="F220">
            <v>1</v>
          </cell>
          <cell r="G220">
            <v>97453</v>
          </cell>
          <cell r="H220">
            <v>92580.349999999991</v>
          </cell>
          <cell r="I220">
            <v>92580.349999999991</v>
          </cell>
        </row>
        <row r="221">
          <cell r="A221">
            <v>217</v>
          </cell>
          <cell r="C221" t="str">
            <v>A1-4.39.</v>
          </cell>
          <cell r="D221" t="str">
            <v>Mantenimiento  y/o  reposición  e instalación de interruptor doble</v>
          </cell>
          <cell r="E221" t="str">
            <v>UN</v>
          </cell>
          <cell r="F221">
            <v>1</v>
          </cell>
          <cell r="G221">
            <v>16576</v>
          </cell>
          <cell r="H221">
            <v>15747.199999999999</v>
          </cell>
          <cell r="I221">
            <v>15747.199999999999</v>
          </cell>
        </row>
        <row r="222">
          <cell r="A222">
            <v>218</v>
          </cell>
          <cell r="C222" t="str">
            <v>A1-4.40.</v>
          </cell>
          <cell r="D222" t="str">
            <v>Mantenimiento y/o reposición e instalación de salida + toma sencilla clásica PVC</v>
          </cell>
          <cell r="E222" t="str">
            <v>UN</v>
          </cell>
          <cell r="F222">
            <v>1</v>
          </cell>
          <cell r="G222">
            <v>79185</v>
          </cell>
          <cell r="H222">
            <v>75225.75</v>
          </cell>
          <cell r="I222">
            <v>75225.75</v>
          </cell>
        </row>
        <row r="223">
          <cell r="A223">
            <v>219</v>
          </cell>
          <cell r="C223" t="str">
            <v>A1-4.41.</v>
          </cell>
          <cell r="D223" t="str">
            <v>Mantenimiento y/o reposición e instalación de salida + toma trifásica PVC</v>
          </cell>
          <cell r="E223" t="str">
            <v>UN</v>
          </cell>
          <cell r="F223">
            <v>1</v>
          </cell>
          <cell r="G223">
            <v>93212</v>
          </cell>
          <cell r="H223">
            <v>88551.4</v>
          </cell>
          <cell r="I223">
            <v>88551.4</v>
          </cell>
        </row>
        <row r="224">
          <cell r="A224">
            <v>220</v>
          </cell>
          <cell r="C224" t="str">
            <v>A1-4.42.</v>
          </cell>
          <cell r="D224" t="str">
            <v>Mantenimiento y/o reposición e instalación de salida + toma doble (2P) tipo AMER.PVC</v>
          </cell>
          <cell r="E224" t="str">
            <v>UN</v>
          </cell>
          <cell r="F224">
            <v>1</v>
          </cell>
          <cell r="G224">
            <v>81222</v>
          </cell>
          <cell r="H224">
            <v>77160.899999999994</v>
          </cell>
          <cell r="I224">
            <v>77160.899999999994</v>
          </cell>
        </row>
        <row r="225">
          <cell r="A225">
            <v>221</v>
          </cell>
          <cell r="C225" t="str">
            <v>A1-4.43.</v>
          </cell>
          <cell r="D225" t="str">
            <v>Mantenimiento y/o reposición e instalación de salida + toma piso PVC</v>
          </cell>
          <cell r="E225" t="str">
            <v>UN</v>
          </cell>
          <cell r="F225">
            <v>1</v>
          </cell>
          <cell r="G225">
            <v>152191</v>
          </cell>
          <cell r="H225">
            <v>144581.44999999998</v>
          </cell>
          <cell r="I225">
            <v>144581.44999999998</v>
          </cell>
        </row>
        <row r="226">
          <cell r="A226">
            <v>222</v>
          </cell>
          <cell r="C226" t="str">
            <v>A1-4.44.</v>
          </cell>
          <cell r="D226" t="str">
            <v>Mantenimiento y/o reposición e instalación de salida bifásica + toma PVC</v>
          </cell>
          <cell r="E226" t="str">
            <v>UN</v>
          </cell>
          <cell r="F226">
            <v>1</v>
          </cell>
          <cell r="G226">
            <v>106875</v>
          </cell>
          <cell r="H226">
            <v>101531.25</v>
          </cell>
          <cell r="I226">
            <v>101531.25</v>
          </cell>
        </row>
        <row r="227">
          <cell r="A227">
            <v>223</v>
          </cell>
          <cell r="C227" t="str">
            <v>A1-4.45.</v>
          </cell>
          <cell r="D227" t="str">
            <v>Mantenimiento y/o reposición e instalación de salida toma con PT muro tubo EMT</v>
          </cell>
          <cell r="E227" t="str">
            <v>UN</v>
          </cell>
          <cell r="F227">
            <v>1</v>
          </cell>
          <cell r="G227">
            <v>89973</v>
          </cell>
          <cell r="H227">
            <v>85474.349999999991</v>
          </cell>
          <cell r="I227">
            <v>85474.349999999991</v>
          </cell>
        </row>
        <row r="228">
          <cell r="A228">
            <v>224</v>
          </cell>
          <cell r="C228" t="str">
            <v>A1-4.46.</v>
          </cell>
          <cell r="D228" t="str">
            <v>Mantenimiento y/o reposición e instalación de salida toma con PT muro tubo PVC</v>
          </cell>
          <cell r="E228" t="str">
            <v>UN</v>
          </cell>
          <cell r="F228">
            <v>1</v>
          </cell>
          <cell r="G228">
            <v>99402</v>
          </cell>
          <cell r="H228">
            <v>94431.9</v>
          </cell>
          <cell r="I228">
            <v>94431.9</v>
          </cell>
        </row>
        <row r="229">
          <cell r="A229">
            <v>225</v>
          </cell>
          <cell r="C229" t="str">
            <v>A1-4.47.</v>
          </cell>
          <cell r="D229" t="str">
            <v>Mantenimiento y/o reposición e instalación de salida toma muro e interruptor tubo EMT</v>
          </cell>
          <cell r="E229" t="str">
            <v>UN</v>
          </cell>
          <cell r="F229">
            <v>1</v>
          </cell>
          <cell r="G229">
            <v>78678</v>
          </cell>
          <cell r="H229">
            <v>74744.099999999991</v>
          </cell>
          <cell r="I229">
            <v>74744.099999999991</v>
          </cell>
        </row>
        <row r="230">
          <cell r="A230">
            <v>226</v>
          </cell>
          <cell r="C230" t="str">
            <v>A1-4.48.</v>
          </cell>
          <cell r="D230" t="str">
            <v>Mantenimiento y/o reposición e instalación de salida toma muro e interruptor tubo PVC</v>
          </cell>
          <cell r="E230" t="str">
            <v>UN</v>
          </cell>
          <cell r="F230">
            <v>1</v>
          </cell>
          <cell r="G230">
            <v>87297</v>
          </cell>
          <cell r="H230">
            <v>82932.149999999994</v>
          </cell>
          <cell r="I230">
            <v>82932.149999999994</v>
          </cell>
        </row>
        <row r="231">
          <cell r="A231">
            <v>227</v>
          </cell>
          <cell r="C231" t="str">
            <v>A1-4.49.</v>
          </cell>
          <cell r="D231" t="str">
            <v>Mantenimiento y/o reposición e instalación de toma + interruptor clásica</v>
          </cell>
          <cell r="E231" t="str">
            <v>UN</v>
          </cell>
          <cell r="F231">
            <v>1</v>
          </cell>
          <cell r="G231">
            <v>14528</v>
          </cell>
          <cell r="H231">
            <v>13801.599999999999</v>
          </cell>
          <cell r="I231">
            <v>13801.599999999999</v>
          </cell>
        </row>
        <row r="232">
          <cell r="A232">
            <v>228</v>
          </cell>
          <cell r="C232" t="str">
            <v>A1-4.50.</v>
          </cell>
          <cell r="D232" t="str">
            <v>Mantenimiento  y/o  reposición  e instalación     de     toma     doble americana</v>
          </cell>
          <cell r="E232" t="str">
            <v>UN</v>
          </cell>
          <cell r="F232">
            <v>1</v>
          </cell>
          <cell r="G232">
            <v>13273</v>
          </cell>
          <cell r="H232">
            <v>12609.349999999999</v>
          </cell>
          <cell r="I232">
            <v>12609.349999999999</v>
          </cell>
        </row>
        <row r="233">
          <cell r="A233">
            <v>229</v>
          </cell>
          <cell r="C233" t="str">
            <v>A1-4.51.</v>
          </cell>
          <cell r="D233" t="str">
            <v>Mantenimiento y/o reposición e instalación de toma doble con Polo a tierra</v>
          </cell>
          <cell r="E233" t="str">
            <v>UN</v>
          </cell>
          <cell r="F233">
            <v>1</v>
          </cell>
          <cell r="G233">
            <v>11354</v>
          </cell>
          <cell r="H233">
            <v>10786.3</v>
          </cell>
          <cell r="I233">
            <v>10786.3</v>
          </cell>
        </row>
        <row r="234">
          <cell r="A234">
            <v>230</v>
          </cell>
          <cell r="C234" t="str">
            <v>A1-4.52.</v>
          </cell>
          <cell r="D234" t="str">
            <v>Mantenimiento  y/o  reposición  e instalación de toma doble GFCI</v>
          </cell>
          <cell r="E234" t="str">
            <v>UN</v>
          </cell>
          <cell r="F234">
            <v>1</v>
          </cell>
          <cell r="G234">
            <v>63506</v>
          </cell>
          <cell r="H234">
            <v>60330.7</v>
          </cell>
          <cell r="I234">
            <v>60330.7</v>
          </cell>
        </row>
        <row r="235">
          <cell r="A235">
            <v>231</v>
          </cell>
          <cell r="C235" t="str">
            <v>A1-4.53.</v>
          </cell>
          <cell r="D235" t="str">
            <v>Mantenimiento y/o reposición e instalación de toma doble P.T.A. 15A 125V Naranja</v>
          </cell>
          <cell r="E235" t="str">
            <v>UN</v>
          </cell>
          <cell r="F235">
            <v>1</v>
          </cell>
          <cell r="G235">
            <v>18420</v>
          </cell>
          <cell r="H235">
            <v>17499</v>
          </cell>
          <cell r="I235">
            <v>17499</v>
          </cell>
        </row>
        <row r="236">
          <cell r="A236">
            <v>232</v>
          </cell>
          <cell r="C236" t="str">
            <v>A1-4.54.</v>
          </cell>
          <cell r="D236" t="str">
            <v>Mantenimiento  y/o  reposición  e instalación de toma trifásica 20A</v>
          </cell>
          <cell r="E236" t="str">
            <v>UN</v>
          </cell>
          <cell r="F236">
            <v>1</v>
          </cell>
          <cell r="G236">
            <v>17188</v>
          </cell>
          <cell r="H236">
            <v>16328.599999999999</v>
          </cell>
          <cell r="I236">
            <v>16328.599999999999</v>
          </cell>
        </row>
        <row r="237">
          <cell r="A237">
            <v>233</v>
          </cell>
          <cell r="C237" t="str">
            <v>A1-4.55.</v>
          </cell>
          <cell r="D237" t="str">
            <v>Mantenimiento y/o reposición e instalación de tierra pararrayos poste</v>
          </cell>
          <cell r="E237" t="str">
            <v>UN</v>
          </cell>
          <cell r="F237">
            <v>1</v>
          </cell>
          <cell r="G237">
            <v>482905</v>
          </cell>
          <cell r="H237">
            <v>458759.75</v>
          </cell>
          <cell r="I237">
            <v>458759.75</v>
          </cell>
        </row>
        <row r="238">
          <cell r="A238">
            <v>234</v>
          </cell>
          <cell r="C238" t="str">
            <v>A1-4.56.</v>
          </cell>
          <cell r="D238" t="str">
            <v>Mantenimiento y/o reposición e instalación de tierra tablero general distribución</v>
          </cell>
          <cell r="E238" t="str">
            <v>UN</v>
          </cell>
          <cell r="F238">
            <v>1</v>
          </cell>
          <cell r="G238">
            <v>402013</v>
          </cell>
          <cell r="H238">
            <v>381912.35</v>
          </cell>
          <cell r="I238">
            <v>381912.35</v>
          </cell>
        </row>
        <row r="239">
          <cell r="A239">
            <v>235</v>
          </cell>
          <cell r="C239" t="str">
            <v>A1-4.57.</v>
          </cell>
          <cell r="D239" t="str">
            <v>Mantenimiento y/o reposición e instalación de Breakers 2X30 amperios</v>
          </cell>
          <cell r="E239" t="str">
            <v>UN</v>
          </cell>
          <cell r="F239">
            <v>1</v>
          </cell>
          <cell r="G239">
            <v>40694</v>
          </cell>
          <cell r="H239">
            <v>38659.299999999996</v>
          </cell>
          <cell r="I239">
            <v>38659.299999999996</v>
          </cell>
        </row>
        <row r="240">
          <cell r="A240">
            <v>236</v>
          </cell>
          <cell r="C240" t="str">
            <v>A1-4.58.</v>
          </cell>
          <cell r="D240" t="str">
            <v>Mantenimiento  y/o  reposición  e instalación de Caja 10cm x10cm</v>
          </cell>
          <cell r="E240" t="str">
            <v>UN</v>
          </cell>
          <cell r="F240">
            <v>1</v>
          </cell>
          <cell r="G240">
            <v>10356</v>
          </cell>
          <cell r="H240">
            <v>9838.1999999999989</v>
          </cell>
          <cell r="I240">
            <v>9838.1999999999989</v>
          </cell>
        </row>
        <row r="241">
          <cell r="A241">
            <v>237</v>
          </cell>
          <cell r="C241" t="str">
            <v>A1-4.59.</v>
          </cell>
          <cell r="D241" t="str">
            <v>Mantenimiento  y/o  reposición  e instalación de Caja 30cm x 30cm</v>
          </cell>
          <cell r="E241" t="str">
            <v>UN</v>
          </cell>
          <cell r="F241">
            <v>1</v>
          </cell>
          <cell r="G241">
            <v>432114</v>
          </cell>
          <cell r="H241">
            <v>410508.3</v>
          </cell>
          <cell r="I241">
            <v>410508.3</v>
          </cell>
        </row>
        <row r="242">
          <cell r="A242">
            <v>238</v>
          </cell>
          <cell r="C242" t="str">
            <v>A1-4.60.</v>
          </cell>
          <cell r="D242" t="str">
            <v>Mantenimiento y/o reposición e instalación de tablero BIF.C/LLAVE ESP. TOTAL.24 CTOS</v>
          </cell>
          <cell r="E242" t="str">
            <v>UN</v>
          </cell>
          <cell r="F242">
            <v>1</v>
          </cell>
          <cell r="G242">
            <v>389093</v>
          </cell>
          <cell r="H242">
            <v>369638.35</v>
          </cell>
          <cell r="I242">
            <v>369638.35</v>
          </cell>
        </row>
        <row r="243">
          <cell r="A243">
            <v>239</v>
          </cell>
          <cell r="C243" t="str">
            <v>A1-4.61.</v>
          </cell>
          <cell r="D243" t="str">
            <v>Mantenimiento y/o reposición e instalación de tablero parcial 12 circuitos</v>
          </cell>
          <cell r="E243" t="str">
            <v>UN</v>
          </cell>
          <cell r="F243">
            <v>1</v>
          </cell>
          <cell r="G243">
            <v>341091</v>
          </cell>
          <cell r="H243">
            <v>324036.45</v>
          </cell>
          <cell r="I243">
            <v>324036.45</v>
          </cell>
        </row>
        <row r="244">
          <cell r="A244">
            <v>240</v>
          </cell>
          <cell r="C244" t="str">
            <v>A1-4.62.</v>
          </cell>
          <cell r="D244" t="str">
            <v>Mantenimiento y/o reposición e instalación de Lámpara exterior blanca redonda rejilla 60w</v>
          </cell>
          <cell r="E244" t="str">
            <v>UN</v>
          </cell>
          <cell r="F244">
            <v>1</v>
          </cell>
          <cell r="G244">
            <v>44369</v>
          </cell>
          <cell r="H244">
            <v>42150.549999999996</v>
          </cell>
          <cell r="I244">
            <v>42150.549999999996</v>
          </cell>
        </row>
        <row r="245">
          <cell r="A245">
            <v>241</v>
          </cell>
          <cell r="C245" t="str">
            <v>A1-4.63.</v>
          </cell>
          <cell r="D245" t="str">
            <v>Mantenimiento y/o reposición e instalación de Lámpara de emergencia LED 2 focos</v>
          </cell>
          <cell r="E245" t="str">
            <v>UN</v>
          </cell>
          <cell r="F245">
            <v>1</v>
          </cell>
          <cell r="G245">
            <v>104909</v>
          </cell>
          <cell r="H245">
            <v>99663.549999999988</v>
          </cell>
          <cell r="I245">
            <v>99663.549999999988</v>
          </cell>
        </row>
        <row r="246">
          <cell r="A246">
            <v>242</v>
          </cell>
          <cell r="C246" t="str">
            <v>A1-4.64.</v>
          </cell>
          <cell r="D246" t="str">
            <v>Reposición    e    instalación    de Señalizador de Salida Led</v>
          </cell>
          <cell r="E246" t="str">
            <v>UN</v>
          </cell>
          <cell r="F246">
            <v>1</v>
          </cell>
          <cell r="G246">
            <v>95203</v>
          </cell>
          <cell r="H246">
            <v>90442.849999999991</v>
          </cell>
          <cell r="I246">
            <v>90442.849999999991</v>
          </cell>
        </row>
        <row r="247">
          <cell r="A247">
            <v>243</v>
          </cell>
          <cell r="C247" t="str">
            <v>A1-4.65.</v>
          </cell>
          <cell r="D247" t="str">
            <v>Reposición e instalación de Sensor de movimiento infrarrojo de 180 o 360 grados</v>
          </cell>
          <cell r="E247" t="str">
            <v>UN</v>
          </cell>
          <cell r="F247">
            <v>1</v>
          </cell>
          <cell r="G247">
            <v>60462</v>
          </cell>
          <cell r="H247">
            <v>57438.899999999994</v>
          </cell>
          <cell r="I247">
            <v>57438.899999999994</v>
          </cell>
        </row>
        <row r="248">
          <cell r="A248">
            <v>244</v>
          </cell>
          <cell r="C248" t="str">
            <v>A1-4.66.</v>
          </cell>
          <cell r="D248" t="str">
            <v>Reposición    e    instalación    deLámpara  de  sobreponer  60X60 4X17W</v>
          </cell>
          <cell r="E248" t="str">
            <v>UN</v>
          </cell>
          <cell r="F248">
            <v>1</v>
          </cell>
          <cell r="G248">
            <v>184925</v>
          </cell>
          <cell r="H248">
            <v>175678.75</v>
          </cell>
          <cell r="I248">
            <v>175678.75</v>
          </cell>
        </row>
        <row r="249">
          <cell r="A249">
            <v>245</v>
          </cell>
          <cell r="C249" t="str">
            <v>A1-4.67.</v>
          </cell>
          <cell r="D249" t="str">
            <v>Reposición e instalación de Driver regulable para Panel Led de 6w a 24w</v>
          </cell>
          <cell r="E249" t="str">
            <v>UN</v>
          </cell>
          <cell r="F249">
            <v>1</v>
          </cell>
          <cell r="G249">
            <v>16607</v>
          </cell>
          <cell r="H249">
            <v>15776.65</v>
          </cell>
          <cell r="I249">
            <v>15776.65</v>
          </cell>
        </row>
        <row r="250">
          <cell r="A250">
            <v>246</v>
          </cell>
          <cell r="C250" t="str">
            <v>A1-4.68.</v>
          </cell>
          <cell r="D250" t="str">
            <v>Reposición e instalación de Panel Led redondo 6w</v>
          </cell>
          <cell r="E250" t="str">
            <v>UN</v>
          </cell>
          <cell r="F250">
            <v>1</v>
          </cell>
          <cell r="G250">
            <v>20776</v>
          </cell>
          <cell r="H250">
            <v>19737.2</v>
          </cell>
          <cell r="I250">
            <v>19737.2</v>
          </cell>
        </row>
        <row r="251">
          <cell r="A251">
            <v>247</v>
          </cell>
          <cell r="C251" t="str">
            <v>A1-4.69.</v>
          </cell>
          <cell r="D251" t="str">
            <v>Reposición e instalación de Panel Led redondo 9w</v>
          </cell>
          <cell r="E251" t="str">
            <v>UN</v>
          </cell>
          <cell r="F251">
            <v>1</v>
          </cell>
          <cell r="G251">
            <v>23698</v>
          </cell>
          <cell r="H251">
            <v>22513.1</v>
          </cell>
          <cell r="I251">
            <v>22513.1</v>
          </cell>
        </row>
        <row r="252">
          <cell r="A252">
            <v>248</v>
          </cell>
          <cell r="C252" t="str">
            <v>A1-4.70.</v>
          </cell>
          <cell r="D252" t="str">
            <v>Reposición e instalación de Panel Led redondo 12w</v>
          </cell>
          <cell r="E252" t="str">
            <v>UN</v>
          </cell>
          <cell r="F252">
            <v>1</v>
          </cell>
          <cell r="G252">
            <v>25646</v>
          </cell>
          <cell r="H252">
            <v>24363.699999999997</v>
          </cell>
          <cell r="I252">
            <v>24363.699999999997</v>
          </cell>
        </row>
        <row r="253">
          <cell r="A253">
            <v>249</v>
          </cell>
          <cell r="C253" t="str">
            <v>A1-4.71.</v>
          </cell>
          <cell r="D253" t="str">
            <v>Reposición e instalación de Panel Led redondo 18w</v>
          </cell>
          <cell r="E253" t="str">
            <v>UN</v>
          </cell>
          <cell r="F253">
            <v>1</v>
          </cell>
          <cell r="G253">
            <v>28243</v>
          </cell>
          <cell r="H253">
            <v>26830.85</v>
          </cell>
          <cell r="I253">
            <v>26830.85</v>
          </cell>
        </row>
        <row r="254">
          <cell r="A254">
            <v>250</v>
          </cell>
          <cell r="C254" t="str">
            <v>A1-4.72.</v>
          </cell>
          <cell r="D254" t="str">
            <v>Reposición e instalación de Panel Led redondo 24w</v>
          </cell>
          <cell r="E254" t="str">
            <v>UN</v>
          </cell>
          <cell r="F254">
            <v>1</v>
          </cell>
          <cell r="G254">
            <v>44478</v>
          </cell>
          <cell r="H254">
            <v>42254.1</v>
          </cell>
          <cell r="I254">
            <v>42254.1</v>
          </cell>
        </row>
        <row r="255">
          <cell r="A255">
            <v>251</v>
          </cell>
          <cell r="C255" t="str">
            <v>A1-4.73.</v>
          </cell>
          <cell r="D255" t="str">
            <v>Reposición e instalación de Cinta de Led siliconada 24w</v>
          </cell>
          <cell r="E255" t="str">
            <v>ML</v>
          </cell>
          <cell r="F255">
            <v>1</v>
          </cell>
          <cell r="G255">
            <v>10009</v>
          </cell>
          <cell r="H255">
            <v>9508.5499999999993</v>
          </cell>
          <cell r="I255">
            <v>9508.5499999999993</v>
          </cell>
        </row>
        <row r="256">
          <cell r="A256">
            <v>252</v>
          </cell>
          <cell r="C256" t="str">
            <v>A1-4.74.</v>
          </cell>
          <cell r="D256" t="str">
            <v>Mantenimiento y/o reposición e instalación de Breakers 1X60 amperios</v>
          </cell>
          <cell r="E256" t="str">
            <v>UN</v>
          </cell>
          <cell r="F256">
            <v>1</v>
          </cell>
          <cell r="G256">
            <v>40470</v>
          </cell>
          <cell r="H256">
            <v>38446.5</v>
          </cell>
          <cell r="I256">
            <v>38446.5</v>
          </cell>
        </row>
        <row r="257">
          <cell r="A257">
            <v>253</v>
          </cell>
          <cell r="C257" t="str">
            <v>A1-4.75.</v>
          </cell>
          <cell r="D257" t="str">
            <v>Mantenimiento y/o reposición e instalación de Breakers 2X60 amperios</v>
          </cell>
          <cell r="E257" t="str">
            <v>UN</v>
          </cell>
          <cell r="F257">
            <v>1</v>
          </cell>
          <cell r="G257">
            <v>75103</v>
          </cell>
          <cell r="H257">
            <v>71347.849999999991</v>
          </cell>
          <cell r="I257">
            <v>71347.849999999991</v>
          </cell>
        </row>
        <row r="258">
          <cell r="A258">
            <v>254</v>
          </cell>
          <cell r="C258" t="str">
            <v>A1-4.76.</v>
          </cell>
          <cell r="D258" t="str">
            <v>Mantenimiento y/o reposición e instalación de Breakers 3X60 amperios</v>
          </cell>
          <cell r="E258" t="str">
            <v>UN</v>
          </cell>
          <cell r="F258">
            <v>1</v>
          </cell>
          <cell r="G258">
            <v>111901</v>
          </cell>
          <cell r="H258">
            <v>106305.95</v>
          </cell>
          <cell r="I258">
            <v>106305.95</v>
          </cell>
        </row>
        <row r="259">
          <cell r="A259">
            <v>255</v>
          </cell>
          <cell r="C259" t="str">
            <v>A1-4.77.</v>
          </cell>
          <cell r="D259" t="str">
            <v>Reposición    e    instalación    de Balasto electrónico 4 x 32 4 x 17 wt 8</v>
          </cell>
          <cell r="E259" t="str">
            <v>UN</v>
          </cell>
          <cell r="F259">
            <v>1</v>
          </cell>
          <cell r="G259">
            <v>56909</v>
          </cell>
          <cell r="H259">
            <v>54063.549999999996</v>
          </cell>
          <cell r="I259">
            <v>54063.549999999996</v>
          </cell>
        </row>
        <row r="260">
          <cell r="A260">
            <v>256</v>
          </cell>
          <cell r="C260" t="str">
            <v>A1-4.78.</v>
          </cell>
          <cell r="D260" t="str">
            <v>Reposición    e    instalación    de extractor de aire</v>
          </cell>
          <cell r="E260" t="str">
            <v>UN</v>
          </cell>
          <cell r="F260">
            <v>1</v>
          </cell>
          <cell r="G260">
            <v>117109</v>
          </cell>
          <cell r="H260">
            <v>111253.54999999999</v>
          </cell>
          <cell r="I260">
            <v>111253.54999999999</v>
          </cell>
        </row>
        <row r="261">
          <cell r="A261">
            <v>257</v>
          </cell>
          <cell r="C261" t="str">
            <v>A1-4.79.</v>
          </cell>
          <cell r="D261" t="str">
            <v>Suministro e instalación de luminaria fluorescente a prueba de explosión 2 x 32W</v>
          </cell>
          <cell r="E261" t="str">
            <v>UN</v>
          </cell>
          <cell r="F261">
            <v>1</v>
          </cell>
          <cell r="G261">
            <v>2319025</v>
          </cell>
          <cell r="H261">
            <v>2203073.75</v>
          </cell>
          <cell r="I261">
            <v>2203073.75</v>
          </cell>
        </row>
        <row r="262">
          <cell r="A262">
            <v>258</v>
          </cell>
          <cell r="C262" t="str">
            <v>A1-.80.</v>
          </cell>
          <cell r="D262" t="str">
            <v>Suministro  e  instalación  TUBO LED T8 DE 18W</v>
          </cell>
          <cell r="E262" t="str">
            <v>UN</v>
          </cell>
          <cell r="F262">
            <v>1</v>
          </cell>
          <cell r="G262">
            <v>68840</v>
          </cell>
          <cell r="H262">
            <v>65398</v>
          </cell>
          <cell r="I262">
            <v>65398</v>
          </cell>
        </row>
        <row r="263">
          <cell r="A263">
            <v>259</v>
          </cell>
          <cell r="C263" t="str">
            <v>A1-4.81.</v>
          </cell>
          <cell r="D263" t="str">
            <v>Suministro    e    instalación    de Dicroico de LED de 5W</v>
          </cell>
          <cell r="E263" t="str">
            <v>UN</v>
          </cell>
          <cell r="F263">
            <v>1</v>
          </cell>
          <cell r="G263">
            <v>20813</v>
          </cell>
          <cell r="H263">
            <v>19772.349999999999</v>
          </cell>
          <cell r="I263">
            <v>19772.349999999999</v>
          </cell>
        </row>
        <row r="264">
          <cell r="A264">
            <v>260</v>
          </cell>
          <cell r="B264" t="str">
            <v>SUBTOTAL CAPITULO</v>
          </cell>
          <cell r="G264">
            <v>12085173</v>
          </cell>
          <cell r="H264">
            <v>11480914.35</v>
          </cell>
          <cell r="I264">
            <v>11480914.35</v>
          </cell>
          <cell r="J264" t="str">
            <v>CUMPLE</v>
          </cell>
        </row>
        <row r="265">
          <cell r="A265">
            <v>261</v>
          </cell>
          <cell r="B265" t="str">
            <v>MANTENIMIENTO DE REDES DE VOZ Y DATOS</v>
          </cell>
          <cell r="J265" t="str">
            <v>SI</v>
          </cell>
          <cell r="K265" t="str">
            <v>NO</v>
          </cell>
        </row>
        <row r="266">
          <cell r="A266">
            <v>262</v>
          </cell>
          <cell r="C266" t="str">
            <v>A1-5.01.</v>
          </cell>
          <cell r="D266" t="str">
            <v>Reposición e instalación de Gabinetes metálicos para centralizar las redes de voz y datos</v>
          </cell>
          <cell r="E266" t="str">
            <v>UN</v>
          </cell>
          <cell r="F266">
            <v>1</v>
          </cell>
          <cell r="G266">
            <v>1454884</v>
          </cell>
          <cell r="H266">
            <v>1382139.8</v>
          </cell>
          <cell r="I266">
            <v>1382139.8</v>
          </cell>
        </row>
        <row r="267">
          <cell r="A267">
            <v>263</v>
          </cell>
          <cell r="C267" t="str">
            <v>A1-5.02.</v>
          </cell>
          <cell r="D267" t="str">
            <v>Reposición e instalación de Bandeja tipo malla portacables para redes de energía regulada, normal y comunicaciones formato 60 x 300 mm o similar</v>
          </cell>
          <cell r="E267" t="str">
            <v>ML</v>
          </cell>
          <cell r="F267">
            <v>1</v>
          </cell>
          <cell r="G267">
            <v>62740</v>
          </cell>
          <cell r="H267">
            <v>59603</v>
          </cell>
          <cell r="I267">
            <v>59603</v>
          </cell>
        </row>
        <row r="268">
          <cell r="A268">
            <v>264</v>
          </cell>
          <cell r="C268" t="str">
            <v>A1-5.03.</v>
          </cell>
          <cell r="D268" t="str">
            <v>Reposición e instalación de Canaleta Metálica portacables con división para la instalación de salidas de voz, datos  y energía regulada</v>
          </cell>
          <cell r="E268" t="str">
            <v>ML</v>
          </cell>
          <cell r="F268">
            <v>1</v>
          </cell>
          <cell r="G268">
            <v>24072</v>
          </cell>
          <cell r="H268">
            <v>22868.399999999998</v>
          </cell>
          <cell r="I268">
            <v>22868.399999999998</v>
          </cell>
        </row>
        <row r="269">
          <cell r="A269">
            <v>265</v>
          </cell>
          <cell r="C269" t="str">
            <v>A1-5.04.</v>
          </cell>
          <cell r="D269" t="str">
            <v>Reposición e instalación de Canaleta Plástica portacables con división para la instalación de salidas de voz, datos  y energía regulada</v>
          </cell>
          <cell r="E269" t="str">
            <v>ML</v>
          </cell>
          <cell r="F269">
            <v>1</v>
          </cell>
          <cell r="G269">
            <v>31175</v>
          </cell>
          <cell r="H269">
            <v>29616.25</v>
          </cell>
          <cell r="I269">
            <v>29616.25</v>
          </cell>
        </row>
        <row r="270">
          <cell r="A270">
            <v>266</v>
          </cell>
          <cell r="C270" t="str">
            <v>A1-5.05.</v>
          </cell>
          <cell r="D270" t="str">
            <v>Reposición    e    instalación    de Salidas voz y/o datos categoría 6 certificado</v>
          </cell>
          <cell r="E270" t="str">
            <v>UN</v>
          </cell>
          <cell r="F270">
            <v>1</v>
          </cell>
          <cell r="G270">
            <v>48403</v>
          </cell>
          <cell r="H270">
            <v>45982.85</v>
          </cell>
          <cell r="I270">
            <v>45982.85</v>
          </cell>
        </row>
        <row r="271">
          <cell r="A271">
            <v>267</v>
          </cell>
          <cell r="C271" t="str">
            <v>A1-5.06.</v>
          </cell>
          <cell r="D271" t="str">
            <v>Reposición    e    instalación    de cableado UTP categoría 6A -100 % cobre</v>
          </cell>
          <cell r="E271" t="str">
            <v>ML</v>
          </cell>
          <cell r="F271">
            <v>1</v>
          </cell>
          <cell r="G271">
            <v>9678</v>
          </cell>
          <cell r="H271">
            <v>9194.1</v>
          </cell>
          <cell r="I271">
            <v>9194.1</v>
          </cell>
        </row>
        <row r="272">
          <cell r="A272">
            <v>268</v>
          </cell>
          <cell r="B272" t="str">
            <v>SUBTOTAL CAPITULO</v>
          </cell>
          <cell r="G272">
            <v>1630952</v>
          </cell>
          <cell r="H272">
            <v>1549404.4000000001</v>
          </cell>
          <cell r="I272">
            <v>1549404.4000000001</v>
          </cell>
          <cell r="J272" t="str">
            <v>CUMPLE</v>
          </cell>
        </row>
        <row r="273">
          <cell r="A273">
            <v>269</v>
          </cell>
          <cell r="B273" t="str">
            <v>MANTENIMIENTO MUROS Y MAMPOSTERÍA</v>
          </cell>
          <cell r="J273" t="str">
            <v>SI</v>
          </cell>
          <cell r="K273" t="str">
            <v>NO</v>
          </cell>
        </row>
        <row r="274">
          <cell r="A274">
            <v>270</v>
          </cell>
          <cell r="C274" t="str">
            <v>A1-6.01.</v>
          </cell>
          <cell r="D274" t="str">
            <v>Mantenimiento y/o reposición e instalación de Pintura ignifuga contra incendios</v>
          </cell>
          <cell r="E274" t="str">
            <v>M2</v>
          </cell>
          <cell r="F274">
            <v>1</v>
          </cell>
          <cell r="G274">
            <v>21139</v>
          </cell>
          <cell r="H274">
            <v>20082.05</v>
          </cell>
          <cell r="I274">
            <v>20082.05</v>
          </cell>
        </row>
        <row r="275">
          <cell r="A275">
            <v>271</v>
          </cell>
          <cell r="C275" t="str">
            <v>A1-6.02.</v>
          </cell>
          <cell r="D275" t="str">
            <v>Mantenimiento y/o reposición e instalación de muro madera pino ESP. 10CM doble cara</v>
          </cell>
          <cell r="E275" t="str">
            <v>M2</v>
          </cell>
          <cell r="F275">
            <v>1</v>
          </cell>
          <cell r="G275">
            <v>97186</v>
          </cell>
          <cell r="H275">
            <v>92326.7</v>
          </cell>
          <cell r="I275">
            <v>92326.7</v>
          </cell>
        </row>
        <row r="276">
          <cell r="A276">
            <v>272</v>
          </cell>
          <cell r="C276" t="str">
            <v>A1-6.03.</v>
          </cell>
          <cell r="D276" t="str">
            <v>Mantenimiento y/o reposición e instalación de fachada sistema tipo persiana aerolux o equivalente</v>
          </cell>
          <cell r="E276" t="str">
            <v>M2</v>
          </cell>
          <cell r="F276">
            <v>1</v>
          </cell>
          <cell r="G276">
            <v>80544</v>
          </cell>
          <cell r="H276">
            <v>76516.800000000003</v>
          </cell>
          <cell r="I276">
            <v>76516.800000000003</v>
          </cell>
        </row>
        <row r="277">
          <cell r="A277">
            <v>273</v>
          </cell>
          <cell r="C277" t="str">
            <v>A1-6.04.</v>
          </cell>
          <cell r="D277" t="str">
            <v>Mantenimiento y/o reposición e instalación de fachada sistema tipo persiana DVLUX o equivalente</v>
          </cell>
          <cell r="E277" t="str">
            <v>M2</v>
          </cell>
          <cell r="F277">
            <v>1</v>
          </cell>
          <cell r="G277">
            <v>78207</v>
          </cell>
          <cell r="H277">
            <v>74296.649999999994</v>
          </cell>
          <cell r="I277">
            <v>74296.649999999994</v>
          </cell>
        </row>
        <row r="278">
          <cell r="A278">
            <v>274</v>
          </cell>
          <cell r="C278" t="str">
            <v>A1-6.05.</v>
          </cell>
          <cell r="D278" t="str">
            <v>Mantenimiento y/o reposición e instalación de alfajía concreto prefabricada</v>
          </cell>
          <cell r="E278" t="str">
            <v>ML</v>
          </cell>
          <cell r="F278">
            <v>1</v>
          </cell>
          <cell r="G278">
            <v>53916</v>
          </cell>
          <cell r="H278">
            <v>51220.2</v>
          </cell>
          <cell r="I278">
            <v>51220.2</v>
          </cell>
        </row>
        <row r="279">
          <cell r="A279">
            <v>275</v>
          </cell>
          <cell r="C279" t="str">
            <v>A1-6.06.</v>
          </cell>
          <cell r="D279" t="str">
            <v>Mantenimiento y/o reposición e instalación de alfajía concreto 0.15 M</v>
          </cell>
          <cell r="E279" t="str">
            <v>ML</v>
          </cell>
          <cell r="F279">
            <v>1</v>
          </cell>
          <cell r="G279">
            <v>28476</v>
          </cell>
          <cell r="H279">
            <v>27052.199999999997</v>
          </cell>
          <cell r="I279">
            <v>27052.199999999997</v>
          </cell>
        </row>
        <row r="280">
          <cell r="A280">
            <v>276</v>
          </cell>
          <cell r="C280" t="str">
            <v>A1-6.07.</v>
          </cell>
          <cell r="D280" t="str">
            <v>Mantenimiento y/o reposición e instalación de alfajía concreto 0.25 M</v>
          </cell>
          <cell r="E280" t="str">
            <v>ML</v>
          </cell>
          <cell r="F280">
            <v>1</v>
          </cell>
          <cell r="G280">
            <v>44822</v>
          </cell>
          <cell r="H280">
            <v>42580.9</v>
          </cell>
          <cell r="I280">
            <v>42580.9</v>
          </cell>
        </row>
        <row r="281">
          <cell r="A281">
            <v>277</v>
          </cell>
          <cell r="C281" t="str">
            <v>A1-6.08.</v>
          </cell>
          <cell r="D281" t="str">
            <v>Mantenimiento  y/o  reposición  e instalación de alfajía en tablón</v>
          </cell>
          <cell r="E281" t="str">
            <v>ML</v>
          </cell>
          <cell r="F281">
            <v>1</v>
          </cell>
          <cell r="G281">
            <v>23319</v>
          </cell>
          <cell r="H281">
            <v>22153.05</v>
          </cell>
          <cell r="I281">
            <v>22153.05</v>
          </cell>
        </row>
        <row r="282">
          <cell r="A282">
            <v>278</v>
          </cell>
          <cell r="C282" t="str">
            <v>A1-6.09.</v>
          </cell>
          <cell r="D282" t="str">
            <v>Mantenimiento y/o reposición e instalación de alfajía en ladrillo macizo prensado</v>
          </cell>
          <cell r="E282" t="str">
            <v>ML</v>
          </cell>
          <cell r="F282">
            <v>1</v>
          </cell>
          <cell r="G282">
            <v>30912</v>
          </cell>
          <cell r="H282">
            <v>29366.399999999998</v>
          </cell>
          <cell r="I282">
            <v>29366.399999999998</v>
          </cell>
        </row>
        <row r="283">
          <cell r="A283">
            <v>279</v>
          </cell>
          <cell r="C283" t="str">
            <v>A1-6.10.</v>
          </cell>
          <cell r="D283" t="str">
            <v>Mantenimiento y/o reposición e instalación de muro divisorio bloque estriado N°4 en los casos que se requiera</v>
          </cell>
          <cell r="E283" t="str">
            <v>M2</v>
          </cell>
          <cell r="F283">
            <v>1</v>
          </cell>
          <cell r="G283">
            <v>34238</v>
          </cell>
          <cell r="H283">
            <v>32526.1</v>
          </cell>
          <cell r="I283">
            <v>32526.1</v>
          </cell>
        </row>
        <row r="284">
          <cell r="A284">
            <v>280</v>
          </cell>
          <cell r="C284" t="str">
            <v>A1-6.11.</v>
          </cell>
          <cell r="D284" t="str">
            <v>Mantenimiento y/o reposición e instalación de muro divisorio bloque estriado N°5 en los casos que se requiera</v>
          </cell>
          <cell r="E284" t="str">
            <v>M2</v>
          </cell>
          <cell r="F284">
            <v>1</v>
          </cell>
          <cell r="G284">
            <v>36097</v>
          </cell>
          <cell r="H284">
            <v>34292.15</v>
          </cell>
          <cell r="I284">
            <v>34292.15</v>
          </cell>
        </row>
        <row r="285">
          <cell r="A285">
            <v>281</v>
          </cell>
          <cell r="C285" t="str">
            <v>A1-6.12.</v>
          </cell>
          <cell r="D285" t="str">
            <v>Mantenimiento y/o reposición e instalación de muro divisorio bloque liso N°5 en los casos que se requiera</v>
          </cell>
          <cell r="E285" t="str">
            <v>M2</v>
          </cell>
          <cell r="F285">
            <v>1</v>
          </cell>
          <cell r="G285">
            <v>28615</v>
          </cell>
          <cell r="H285">
            <v>27184.25</v>
          </cell>
          <cell r="I285">
            <v>27184.25</v>
          </cell>
        </row>
        <row r="286">
          <cell r="A286">
            <v>282</v>
          </cell>
          <cell r="C286" t="str">
            <v>A1-6.13.</v>
          </cell>
          <cell r="D286" t="str">
            <v>Mantenimiento y/o reposición e instalación de muro Dry wall doble cara E=12 en los casos que se requiera</v>
          </cell>
          <cell r="E286" t="str">
            <v>M2</v>
          </cell>
          <cell r="F286">
            <v>1</v>
          </cell>
          <cell r="G286">
            <v>49521</v>
          </cell>
          <cell r="H286">
            <v>47044.95</v>
          </cell>
          <cell r="I286">
            <v>47044.95</v>
          </cell>
        </row>
        <row r="287">
          <cell r="A287">
            <v>283</v>
          </cell>
          <cell r="C287" t="str">
            <v>A1-6.14.</v>
          </cell>
          <cell r="D287" t="str">
            <v>Mantenimiento y/o reposición e instalación de muro Dry wall doble cara E=10 en los casos que se requiera</v>
          </cell>
          <cell r="E287" t="str">
            <v>M2</v>
          </cell>
          <cell r="F287">
            <v>1</v>
          </cell>
          <cell r="G287">
            <v>49655</v>
          </cell>
          <cell r="H287">
            <v>47172.25</v>
          </cell>
          <cell r="I287">
            <v>47172.25</v>
          </cell>
        </row>
        <row r="288">
          <cell r="A288">
            <v>284</v>
          </cell>
          <cell r="C288" t="str">
            <v>A1-6.15.</v>
          </cell>
          <cell r="D288" t="str">
            <v>Mantenimiento y/o reposición e instalación de muro lamina fibrocemento 10mm en los casos que se requiera</v>
          </cell>
          <cell r="E288" t="str">
            <v>M2</v>
          </cell>
          <cell r="F288">
            <v>1</v>
          </cell>
          <cell r="G288">
            <v>58331</v>
          </cell>
          <cell r="H288">
            <v>55414.45</v>
          </cell>
          <cell r="I288">
            <v>55414.45</v>
          </cell>
        </row>
        <row r="289">
          <cell r="A289">
            <v>285</v>
          </cell>
          <cell r="C289" t="str">
            <v>A1-6.16.</v>
          </cell>
          <cell r="D289" t="str">
            <v>Mantenimiento y/o reposición e instalación de dintel en concreto 5 cm en los casos que se requiera</v>
          </cell>
          <cell r="E289" t="str">
            <v>ML</v>
          </cell>
          <cell r="F289">
            <v>1</v>
          </cell>
          <cell r="G289">
            <v>21266</v>
          </cell>
          <cell r="H289">
            <v>20202.7</v>
          </cell>
          <cell r="I289">
            <v>20202.7</v>
          </cell>
        </row>
        <row r="290">
          <cell r="A290">
            <v>286</v>
          </cell>
          <cell r="C290" t="str">
            <v>A1-6.17.</v>
          </cell>
          <cell r="D290" t="str">
            <v>Reposición e instalación de muros y fachadas en ladrillo macizo prensado a la vista</v>
          </cell>
          <cell r="E290" t="str">
            <v>M2</v>
          </cell>
          <cell r="F290">
            <v>1</v>
          </cell>
          <cell r="G290">
            <v>75226</v>
          </cell>
          <cell r="H290">
            <v>71464.7</v>
          </cell>
          <cell r="I290">
            <v>71464.7</v>
          </cell>
        </row>
        <row r="291">
          <cell r="A291">
            <v>287</v>
          </cell>
          <cell r="C291" t="str">
            <v>A1-6.18.</v>
          </cell>
          <cell r="D291" t="str">
            <v>Reposición e instalación de mesón en concreto</v>
          </cell>
          <cell r="E291" t="str">
            <v>M2</v>
          </cell>
          <cell r="F291">
            <v>1</v>
          </cell>
          <cell r="G291">
            <v>159643</v>
          </cell>
          <cell r="H291">
            <v>151660.85</v>
          </cell>
          <cell r="I291">
            <v>151660.85</v>
          </cell>
        </row>
        <row r="292">
          <cell r="A292">
            <v>288</v>
          </cell>
          <cell r="C292" t="str">
            <v>A1-6.19.</v>
          </cell>
          <cell r="D292" t="str">
            <v>Mantenimiento y/o reposición e instalación poyo ducha en los casos que se requiera</v>
          </cell>
          <cell r="E292" t="str">
            <v>ML</v>
          </cell>
          <cell r="F292">
            <v>1</v>
          </cell>
          <cell r="G292">
            <v>24444</v>
          </cell>
          <cell r="H292">
            <v>23221.8</v>
          </cell>
          <cell r="I292">
            <v>23221.8</v>
          </cell>
        </row>
        <row r="293">
          <cell r="A293">
            <v>289</v>
          </cell>
          <cell r="C293" t="str">
            <v>A1-6.20.</v>
          </cell>
          <cell r="D293" t="str">
            <v>Remates  en  muros  en  ladrillo macizo prensado</v>
          </cell>
          <cell r="E293" t="str">
            <v>ML</v>
          </cell>
          <cell r="F293">
            <v>1</v>
          </cell>
          <cell r="G293">
            <v>30698</v>
          </cell>
          <cell r="H293">
            <v>29163.1</v>
          </cell>
          <cell r="I293">
            <v>29163.1</v>
          </cell>
        </row>
        <row r="294">
          <cell r="A294">
            <v>290</v>
          </cell>
          <cell r="C294" t="str">
            <v>A1-6.21.</v>
          </cell>
          <cell r="D294" t="str">
            <v>Mantenimiento y/o reposición e instalación de soporte mesón en bloque de concreto 60cm x 90cm x 10cm en los casos que se requiera</v>
          </cell>
          <cell r="E294" t="str">
            <v>UN</v>
          </cell>
          <cell r="F294">
            <v>1</v>
          </cell>
          <cell r="G294">
            <v>62654</v>
          </cell>
          <cell r="H294">
            <v>59521.299999999996</v>
          </cell>
          <cell r="I294">
            <v>59521.299999999996</v>
          </cell>
        </row>
        <row r="295">
          <cell r="A295">
            <v>291</v>
          </cell>
          <cell r="C295" t="str">
            <v>A1-6.22.</v>
          </cell>
          <cell r="D295" t="str">
            <v>Suministro e instalación de viga de confinamiento y amarre muro de 0,15 x 0,25 mts. Incluye refuerzo</v>
          </cell>
          <cell r="E295" t="str">
            <v>ML</v>
          </cell>
          <cell r="F295">
            <v>1</v>
          </cell>
          <cell r="G295">
            <v>57270</v>
          </cell>
          <cell r="H295">
            <v>54406.5</v>
          </cell>
          <cell r="I295">
            <v>54406.5</v>
          </cell>
        </row>
        <row r="296">
          <cell r="A296">
            <v>292</v>
          </cell>
          <cell r="C296" t="str">
            <v>A1-6.23.</v>
          </cell>
          <cell r="D296" t="str">
            <v>Suministro e instalación de columna rectangular de 3.500 PSI. incluye refuerzo</v>
          </cell>
          <cell r="E296" t="str">
            <v>M3</v>
          </cell>
          <cell r="F296">
            <v>1</v>
          </cell>
          <cell r="G296">
            <v>763649</v>
          </cell>
          <cell r="H296">
            <v>725466.54999999993</v>
          </cell>
          <cell r="I296">
            <v>725466.54999999993</v>
          </cell>
        </row>
        <row r="297">
          <cell r="A297">
            <v>293</v>
          </cell>
          <cell r="C297" t="str">
            <v>A1-6.24.</v>
          </cell>
          <cell r="D297" t="str">
            <v>Suministro e instalación de losa con lamina colaborante y concreto de 3.500 PSI. incluye refuerzo</v>
          </cell>
          <cell r="E297" t="str">
            <v>M2</v>
          </cell>
          <cell r="F297">
            <v>1</v>
          </cell>
          <cell r="G297">
            <v>125541</v>
          </cell>
          <cell r="H297">
            <v>119263.95</v>
          </cell>
          <cell r="I297">
            <v>119263.95</v>
          </cell>
        </row>
        <row r="298">
          <cell r="A298">
            <v>294</v>
          </cell>
          <cell r="B298" t="str">
            <v>SUBTOTAL CAPITULO</v>
          </cell>
          <cell r="G298">
            <v>2035369</v>
          </cell>
          <cell r="H298">
            <v>1933600.5499999996</v>
          </cell>
          <cell r="I298">
            <v>1933600.5499999996</v>
          </cell>
          <cell r="J298" t="str">
            <v>CUMPLE</v>
          </cell>
        </row>
        <row r="299">
          <cell r="A299">
            <v>295</v>
          </cell>
          <cell r="B299" t="str">
            <v>MANTENIMIENTO DE ACABADOS DE PINTURA</v>
          </cell>
          <cell r="J299" t="str">
            <v>SI</v>
          </cell>
          <cell r="K299" t="str">
            <v>NO</v>
          </cell>
        </row>
        <row r="300">
          <cell r="A300">
            <v>296</v>
          </cell>
          <cell r="C300" t="str">
            <v>A1-7.01.</v>
          </cell>
          <cell r="D300" t="str">
            <v>Mantenimiento y/o reposición e instalación anti humedad fachada dos capas</v>
          </cell>
          <cell r="E300" t="str">
            <v>M2</v>
          </cell>
          <cell r="F300">
            <v>1</v>
          </cell>
          <cell r="G300">
            <v>13733</v>
          </cell>
          <cell r="H300">
            <v>13046.349999999999</v>
          </cell>
          <cell r="I300">
            <v>13046.349999999999</v>
          </cell>
        </row>
        <row r="301">
          <cell r="A301">
            <v>297</v>
          </cell>
          <cell r="C301" t="str">
            <v>A1-7.02.</v>
          </cell>
          <cell r="D301" t="str">
            <v>Mantenimiento y/o reposición e instalación de anticorrosivo sobre lamina lineal</v>
          </cell>
          <cell r="E301" t="str">
            <v>ML</v>
          </cell>
          <cell r="F301">
            <v>1</v>
          </cell>
          <cell r="G301">
            <v>6414</v>
          </cell>
          <cell r="H301">
            <v>6093.2999999999993</v>
          </cell>
          <cell r="I301">
            <v>6093.2999999999993</v>
          </cell>
        </row>
        <row r="302">
          <cell r="A302">
            <v>298</v>
          </cell>
          <cell r="C302" t="str">
            <v>A1-7.03.</v>
          </cell>
          <cell r="D302" t="str">
            <v>Mantenimiento y/o reposición e instalación de anticorrosivo sobre lamina llena</v>
          </cell>
          <cell r="E302" t="str">
            <v>M2</v>
          </cell>
          <cell r="F302">
            <v>1</v>
          </cell>
          <cell r="G302">
            <v>11350</v>
          </cell>
          <cell r="H302">
            <v>10782.5</v>
          </cell>
          <cell r="I302">
            <v>10782.5</v>
          </cell>
        </row>
        <row r="303">
          <cell r="A303">
            <v>299</v>
          </cell>
          <cell r="C303" t="str">
            <v>A1-7.04.</v>
          </cell>
          <cell r="D303" t="str">
            <v>Mantenimiento y/o reposición e instalación de barniz sobre muebles</v>
          </cell>
          <cell r="E303" t="str">
            <v>M2</v>
          </cell>
          <cell r="F303">
            <v>1</v>
          </cell>
          <cell r="G303">
            <v>58372</v>
          </cell>
          <cell r="H303">
            <v>55453.399999999994</v>
          </cell>
          <cell r="I303">
            <v>55453.399999999994</v>
          </cell>
        </row>
        <row r="304">
          <cell r="A304">
            <v>300</v>
          </cell>
          <cell r="C304" t="str">
            <v>A1-7.05.</v>
          </cell>
          <cell r="D304" t="str">
            <v>Demarcación con marmolina</v>
          </cell>
          <cell r="E304" t="str">
            <v>ML</v>
          </cell>
          <cell r="F304">
            <v>1</v>
          </cell>
          <cell r="G304">
            <v>3699</v>
          </cell>
          <cell r="H304">
            <v>3514.0499999999997</v>
          </cell>
          <cell r="I304">
            <v>3514.0499999999997</v>
          </cell>
        </row>
        <row r="305">
          <cell r="A305">
            <v>301</v>
          </cell>
          <cell r="C305" t="str">
            <v>A1-7.06.</v>
          </cell>
          <cell r="D305" t="str">
            <v>Mantenimiento y reposición e instalación de esmalte sobre lámina lineal</v>
          </cell>
          <cell r="E305" t="str">
            <v>ML</v>
          </cell>
          <cell r="F305">
            <v>1</v>
          </cell>
          <cell r="G305">
            <v>6679</v>
          </cell>
          <cell r="H305">
            <v>6345.0499999999993</v>
          </cell>
          <cell r="I305">
            <v>6345.0499999999993</v>
          </cell>
        </row>
        <row r="306">
          <cell r="A306">
            <v>302</v>
          </cell>
          <cell r="C306" t="str">
            <v>A1-7.07.</v>
          </cell>
          <cell r="D306" t="str">
            <v>Mantenimiento y reposición e instalación de esmalte sobre lámina llena</v>
          </cell>
          <cell r="E306" t="str">
            <v>M2</v>
          </cell>
          <cell r="F306">
            <v>1</v>
          </cell>
          <cell r="G306">
            <v>12676</v>
          </cell>
          <cell r="H306">
            <v>12042.199999999999</v>
          </cell>
          <cell r="I306">
            <v>12042.199999999999</v>
          </cell>
        </row>
        <row r="307">
          <cell r="A307">
            <v>303</v>
          </cell>
          <cell r="C307" t="str">
            <v>A1-7.08.</v>
          </cell>
          <cell r="D307" t="str">
            <v>Mantenimiento y reposición e instalación de esmalte sobre marcos lamina</v>
          </cell>
          <cell r="E307" t="str">
            <v>ML</v>
          </cell>
          <cell r="F307">
            <v>1</v>
          </cell>
          <cell r="G307">
            <v>6778</v>
          </cell>
          <cell r="H307">
            <v>6439.0999999999995</v>
          </cell>
          <cell r="I307">
            <v>6439.0999999999995</v>
          </cell>
        </row>
        <row r="308">
          <cell r="A308">
            <v>304</v>
          </cell>
          <cell r="C308" t="str">
            <v>A1-7.09.</v>
          </cell>
          <cell r="D308" t="str">
            <v>Mantenimiento y reposición e instalación de esmalte sobre marcos madera</v>
          </cell>
          <cell r="E308" t="str">
            <v>ML</v>
          </cell>
          <cell r="F308">
            <v>1</v>
          </cell>
          <cell r="G308">
            <v>17749</v>
          </cell>
          <cell r="H308">
            <v>16861.55</v>
          </cell>
          <cell r="I308">
            <v>16861.55</v>
          </cell>
        </row>
        <row r="309">
          <cell r="A309">
            <v>305</v>
          </cell>
          <cell r="C309" t="str">
            <v>A1-7.10.</v>
          </cell>
          <cell r="D309" t="str">
            <v>Mantenimiento y reposición e instalación de esmalte sobre muebles</v>
          </cell>
          <cell r="E309" t="str">
            <v>M2</v>
          </cell>
          <cell r="F309">
            <v>1</v>
          </cell>
          <cell r="G309">
            <v>57510</v>
          </cell>
          <cell r="H309">
            <v>54634.5</v>
          </cell>
          <cell r="I309">
            <v>54634.5</v>
          </cell>
        </row>
        <row r="310">
          <cell r="A310">
            <v>306</v>
          </cell>
          <cell r="C310" t="str">
            <v>A1-7.11.</v>
          </cell>
          <cell r="D310" t="str">
            <v>Mantenimiento   y   reposición   e instalación de estuco</v>
          </cell>
          <cell r="E310" t="str">
            <v>M2</v>
          </cell>
          <cell r="F310">
            <v>1</v>
          </cell>
          <cell r="G310">
            <v>5384</v>
          </cell>
          <cell r="H310">
            <v>5114.8</v>
          </cell>
          <cell r="I310">
            <v>5114.8</v>
          </cell>
        </row>
        <row r="311">
          <cell r="A311">
            <v>307</v>
          </cell>
          <cell r="C311" t="str">
            <v>A1-7.12.</v>
          </cell>
          <cell r="D311" t="str">
            <v>Mantenimiento   y   reposición   e instalación de estuco veneciano</v>
          </cell>
          <cell r="E311" t="str">
            <v>M2</v>
          </cell>
          <cell r="F311">
            <v>1</v>
          </cell>
          <cell r="G311">
            <v>54186</v>
          </cell>
          <cell r="H311">
            <v>51476.7</v>
          </cell>
          <cell r="I311">
            <v>51476.7</v>
          </cell>
        </row>
        <row r="312">
          <cell r="A312">
            <v>308</v>
          </cell>
          <cell r="C312" t="str">
            <v>A1-7.13.</v>
          </cell>
          <cell r="D312" t="str">
            <v>Mantenimiento y reposición e instalación de estuco y vinilo 3 manos</v>
          </cell>
          <cell r="E312" t="str">
            <v>M2</v>
          </cell>
          <cell r="F312">
            <v>1</v>
          </cell>
          <cell r="G312">
            <v>16048</v>
          </cell>
          <cell r="H312">
            <v>15245.599999999999</v>
          </cell>
          <cell r="I312">
            <v>15245.599999999999</v>
          </cell>
        </row>
        <row r="313">
          <cell r="A313">
            <v>309</v>
          </cell>
          <cell r="C313" t="str">
            <v>A1-7.14.</v>
          </cell>
          <cell r="D313" t="str">
            <v>Mantenimiento y reposición e instalación de revestimiento plástico de acabado texturizado estilo rayado tipo graniplast esgrafiado o equivalente</v>
          </cell>
          <cell r="E313" t="str">
            <v>M2</v>
          </cell>
          <cell r="F313">
            <v>1</v>
          </cell>
          <cell r="G313">
            <v>18389</v>
          </cell>
          <cell r="H313">
            <v>17469.55</v>
          </cell>
          <cell r="I313">
            <v>17469.55</v>
          </cell>
        </row>
        <row r="314">
          <cell r="A314">
            <v>310</v>
          </cell>
          <cell r="C314" t="str">
            <v>A1-7.15.</v>
          </cell>
          <cell r="D314" t="str">
            <v>Mantenimiento   y   reposición   e instalación  de  marmolina  sobre pañete</v>
          </cell>
          <cell r="E314" t="str">
            <v>M2</v>
          </cell>
          <cell r="F314">
            <v>1</v>
          </cell>
          <cell r="G314">
            <v>17821</v>
          </cell>
          <cell r="H314">
            <v>16929.95</v>
          </cell>
          <cell r="I314">
            <v>16929.95</v>
          </cell>
        </row>
        <row r="315">
          <cell r="A315">
            <v>311</v>
          </cell>
          <cell r="C315" t="str">
            <v>A1-7.16.</v>
          </cell>
          <cell r="D315" t="str">
            <v>Mantenimiento y reposición e instalación de revestimiento bajo placa tipo plaster o equivalente</v>
          </cell>
          <cell r="E315" t="str">
            <v>M2</v>
          </cell>
          <cell r="F315">
            <v>1</v>
          </cell>
          <cell r="G315">
            <v>15935</v>
          </cell>
          <cell r="H315">
            <v>15138.25</v>
          </cell>
          <cell r="I315">
            <v>15138.25</v>
          </cell>
        </row>
        <row r="316">
          <cell r="A316">
            <v>312</v>
          </cell>
          <cell r="C316" t="str">
            <v>A1-7.17.</v>
          </cell>
          <cell r="D316" t="str">
            <v>Mantenimiento y reposición e instalación de tintilla sobre madera lineal</v>
          </cell>
          <cell r="E316" t="str">
            <v>ML</v>
          </cell>
          <cell r="F316">
            <v>1</v>
          </cell>
          <cell r="G316">
            <v>3092</v>
          </cell>
          <cell r="H316">
            <v>2937.3999999999996</v>
          </cell>
          <cell r="I316">
            <v>2937.3999999999996</v>
          </cell>
        </row>
        <row r="317">
          <cell r="A317">
            <v>313</v>
          </cell>
          <cell r="C317" t="str">
            <v>A1-7.18.</v>
          </cell>
          <cell r="D317" t="str">
            <v>Mantenimiento y reposición e instalación de tintilla sobre madera llena</v>
          </cell>
          <cell r="E317" t="str">
            <v>M2</v>
          </cell>
          <cell r="F317">
            <v>1</v>
          </cell>
          <cell r="G317">
            <v>12661</v>
          </cell>
          <cell r="H317">
            <v>12027.949999999999</v>
          </cell>
          <cell r="I317">
            <v>12027.949999999999</v>
          </cell>
        </row>
        <row r="318">
          <cell r="A318">
            <v>314</v>
          </cell>
          <cell r="C318" t="str">
            <v>A1-7.19.</v>
          </cell>
          <cell r="D318" t="str">
            <v>Mantenimiento y reposición e instalación de vinilo sobre pañete o sobre estuco 3 manos</v>
          </cell>
          <cell r="E318" t="str">
            <v>M2</v>
          </cell>
          <cell r="F318">
            <v>1</v>
          </cell>
          <cell r="G318">
            <v>5983</v>
          </cell>
          <cell r="H318">
            <v>5683.8499999999995</v>
          </cell>
          <cell r="I318">
            <v>5683.8499999999995</v>
          </cell>
        </row>
        <row r="319">
          <cell r="A319">
            <v>315</v>
          </cell>
          <cell r="C319" t="str">
            <v>A1-7.20.</v>
          </cell>
          <cell r="D319" t="str">
            <v>Mantenimiento, reposición y aplicación pintura tipo vinilo 3 manos para exteriores de alta resistencia y máxima protección tres manos color a definir en obra. Incluye alistamiento superficie.</v>
          </cell>
          <cell r="E319" t="str">
            <v>M2</v>
          </cell>
          <cell r="F319">
            <v>1</v>
          </cell>
          <cell r="G319">
            <v>15879</v>
          </cell>
          <cell r="H319">
            <v>15085.05</v>
          </cell>
          <cell r="I319">
            <v>15085.05</v>
          </cell>
        </row>
        <row r="320">
          <cell r="A320">
            <v>316</v>
          </cell>
          <cell r="C320" t="str">
            <v>A1-7.21.</v>
          </cell>
          <cell r="D320" t="str">
            <v>Mantenimiento y reposición e instalación de Wash Primer sobre aluminio</v>
          </cell>
          <cell r="E320" t="str">
            <v>M2</v>
          </cell>
          <cell r="F320">
            <v>1</v>
          </cell>
          <cell r="G320">
            <v>92493</v>
          </cell>
          <cell r="H320">
            <v>87868.349999999991</v>
          </cell>
          <cell r="I320">
            <v>87868.349999999991</v>
          </cell>
        </row>
        <row r="321">
          <cell r="A321">
            <v>317</v>
          </cell>
          <cell r="C321" t="str">
            <v>A1-7.22.</v>
          </cell>
          <cell r="D321" t="str">
            <v>Mantenimiento y reposición e instalación de Pintura epóxica tipo 1 poliamida</v>
          </cell>
          <cell r="E321" t="str">
            <v>M2</v>
          </cell>
          <cell r="F321">
            <v>1</v>
          </cell>
          <cell r="G321">
            <v>20181</v>
          </cell>
          <cell r="H321">
            <v>19171.95</v>
          </cell>
          <cell r="I321">
            <v>19171.95</v>
          </cell>
        </row>
        <row r="322">
          <cell r="A322">
            <v>318</v>
          </cell>
          <cell r="C322" t="str">
            <v>A1-7.23.</v>
          </cell>
          <cell r="D322" t="str">
            <v>Mantenimiento y reposición e instalación de Pintura hidrorepelente</v>
          </cell>
          <cell r="E322" t="str">
            <v>M2</v>
          </cell>
          <cell r="F322">
            <v>1</v>
          </cell>
          <cell r="G322">
            <v>12505</v>
          </cell>
          <cell r="H322">
            <v>11879.75</v>
          </cell>
          <cell r="I322">
            <v>11879.75</v>
          </cell>
        </row>
        <row r="323">
          <cell r="A323">
            <v>319</v>
          </cell>
          <cell r="C323" t="str">
            <v>A1-7.24.</v>
          </cell>
          <cell r="D323" t="str">
            <v>Mantenimiento y reposición e instalación de Pintura tipo Vinilo interior especial para paneles de yeso a dos manos</v>
          </cell>
          <cell r="E323" t="str">
            <v>M 2</v>
          </cell>
          <cell r="F323">
            <v>1</v>
          </cell>
          <cell r="G323">
            <v>4338</v>
          </cell>
          <cell r="H323">
            <v>4121.0999999999995</v>
          </cell>
          <cell r="I323">
            <v>4121.0999999999995</v>
          </cell>
        </row>
        <row r="324">
          <cell r="A324">
            <v>320</v>
          </cell>
          <cell r="C324" t="str">
            <v>A1-7.25.</v>
          </cell>
          <cell r="D324" t="str">
            <v>Mantenimiento y reposición e instalación de Pintura Anti-Grafiti Transparente</v>
          </cell>
          <cell r="E324" t="str">
            <v>M2</v>
          </cell>
          <cell r="F324">
            <v>1</v>
          </cell>
          <cell r="G324">
            <v>18007</v>
          </cell>
          <cell r="H324">
            <v>17106.649999999998</v>
          </cell>
          <cell r="I324">
            <v>17106.649999999998</v>
          </cell>
        </row>
        <row r="325">
          <cell r="A325">
            <v>321</v>
          </cell>
          <cell r="C325" t="str">
            <v>A1-7.26.</v>
          </cell>
          <cell r="D325" t="str">
            <v>Mantenimiento y reposición e instalación de Pintura para canchas deportivas a dos manos</v>
          </cell>
          <cell r="E325" t="str">
            <v>M2</v>
          </cell>
          <cell r="F325">
            <v>1</v>
          </cell>
          <cell r="G325">
            <v>13445</v>
          </cell>
          <cell r="H325">
            <v>12772.75</v>
          </cell>
          <cell r="I325">
            <v>12772.75</v>
          </cell>
        </row>
        <row r="326">
          <cell r="A326">
            <v>322</v>
          </cell>
          <cell r="C326" t="str">
            <v>A1-7.27.</v>
          </cell>
          <cell r="D326" t="str">
            <v>Mantenimiento rejas. Incluye desmonte           y           montaje,mantenimiento  bisagras, cerradura de seguridad, pasador,porta       candado,       aplicaciónanticorrosivo y esmalte tipo intemperie al duco 3 manos, color por definir en obra</v>
          </cell>
          <cell r="E326" t="str">
            <v>M2</v>
          </cell>
          <cell r="F326">
            <v>1</v>
          </cell>
          <cell r="G326">
            <v>12329</v>
          </cell>
          <cell r="H326">
            <v>11712.55</v>
          </cell>
          <cell r="I326">
            <v>11712.55</v>
          </cell>
        </row>
        <row r="327">
          <cell r="A327">
            <v>323</v>
          </cell>
          <cell r="B327" t="str">
            <v>SUBTOTAL CAPITULO</v>
          </cell>
          <cell r="G327">
            <v>533636</v>
          </cell>
          <cell r="H327">
            <v>506954.2</v>
          </cell>
          <cell r="I327">
            <v>506954.2</v>
          </cell>
          <cell r="J327" t="str">
            <v>CUMPLE</v>
          </cell>
        </row>
        <row r="328">
          <cell r="A328">
            <v>324</v>
          </cell>
          <cell r="B328" t="str">
            <v>MANTENIMIENTO DE ACABADOS DE PISOS</v>
          </cell>
          <cell r="J328" t="str">
            <v>SI</v>
          </cell>
          <cell r="K328" t="str">
            <v>NO</v>
          </cell>
        </row>
        <row r="329">
          <cell r="A329">
            <v>325</v>
          </cell>
          <cell r="C329" t="str">
            <v>A1-8.01.</v>
          </cell>
          <cell r="D329" t="str">
            <v>Mantenimiento y reposición e instalación de alistado de piso 4cm, adhesivo de piso y emboquilladlo de fraguado rápido</v>
          </cell>
          <cell r="E329" t="str">
            <v>M2</v>
          </cell>
          <cell r="F329">
            <v>1</v>
          </cell>
          <cell r="G329">
            <v>35196</v>
          </cell>
          <cell r="H329">
            <v>33436.199999999997</v>
          </cell>
          <cell r="I329">
            <v>33436.199999999997</v>
          </cell>
        </row>
        <row r="330">
          <cell r="A330">
            <v>326</v>
          </cell>
          <cell r="C330" t="str">
            <v>A1-8.02.</v>
          </cell>
          <cell r="D330" t="str">
            <v>Mantenimiento   y   reposición   e instalación de alistado de piso 2cm</v>
          </cell>
          <cell r="E330" t="str">
            <v>M2</v>
          </cell>
          <cell r="F330">
            <v>1</v>
          </cell>
          <cell r="G330">
            <v>12129</v>
          </cell>
          <cell r="H330">
            <v>11522.55</v>
          </cell>
          <cell r="I330">
            <v>11522.55</v>
          </cell>
        </row>
        <row r="331">
          <cell r="A331">
            <v>327</v>
          </cell>
          <cell r="C331" t="str">
            <v>A1-8.03.</v>
          </cell>
          <cell r="D331" t="str">
            <v>Mantenimiento   y   reposición   e instalación de alistado de piso 4cm</v>
          </cell>
          <cell r="E331" t="str">
            <v>M2</v>
          </cell>
          <cell r="F331">
            <v>1</v>
          </cell>
          <cell r="G331">
            <v>20446</v>
          </cell>
          <cell r="H331">
            <v>19423.7</v>
          </cell>
          <cell r="I331">
            <v>19423.7</v>
          </cell>
        </row>
        <row r="332">
          <cell r="A332">
            <v>328</v>
          </cell>
          <cell r="C332" t="str">
            <v>A1-8.04.</v>
          </cell>
          <cell r="D332" t="str">
            <v>Mantenimiento y reposición e instalación de alistado de piso 4cm endurecido</v>
          </cell>
          <cell r="E332" t="str">
            <v>M2</v>
          </cell>
          <cell r="F332">
            <v>1</v>
          </cell>
          <cell r="G332">
            <v>40074</v>
          </cell>
          <cell r="H332">
            <v>38070.299999999996</v>
          </cell>
          <cell r="I332">
            <v>38070.299999999996</v>
          </cell>
        </row>
        <row r="333">
          <cell r="A333">
            <v>329</v>
          </cell>
          <cell r="C333" t="str">
            <v>A1-8.05.</v>
          </cell>
          <cell r="D333" t="str">
            <v>Mantenimiento y reposición e instalación de alistado de piso 4cm impermeabilizado</v>
          </cell>
          <cell r="E333" t="str">
            <v>M2</v>
          </cell>
          <cell r="F333">
            <v>1</v>
          </cell>
          <cell r="G333">
            <v>34839</v>
          </cell>
          <cell r="H333">
            <v>33097.049999999996</v>
          </cell>
          <cell r="I333">
            <v>33097.049999999996</v>
          </cell>
        </row>
        <row r="334">
          <cell r="A334">
            <v>330</v>
          </cell>
          <cell r="C334" t="str">
            <v>A1-8.06.</v>
          </cell>
          <cell r="D334" t="str">
            <v>Mantenimiento y reposición e instalación de alistado de piso 8cm impermeabilizado</v>
          </cell>
          <cell r="E334" t="str">
            <v>M2</v>
          </cell>
          <cell r="F334">
            <v>1</v>
          </cell>
          <cell r="G334">
            <v>65929</v>
          </cell>
          <cell r="H334">
            <v>62632.549999999996</v>
          </cell>
          <cell r="I334">
            <v>62632.549999999996</v>
          </cell>
        </row>
        <row r="335">
          <cell r="A335">
            <v>331</v>
          </cell>
          <cell r="C335" t="str">
            <v>A1-8.07.</v>
          </cell>
          <cell r="D335" t="str">
            <v>Mantenimiento y reposición e instalación de piso en adoquín cuarto 26</v>
          </cell>
          <cell r="E335" t="str">
            <v>M2</v>
          </cell>
          <cell r="F335">
            <v>1</v>
          </cell>
          <cell r="G335">
            <v>63213</v>
          </cell>
          <cell r="H335">
            <v>60052.35</v>
          </cell>
          <cell r="I335">
            <v>60052.35</v>
          </cell>
        </row>
        <row r="336">
          <cell r="A336">
            <v>332</v>
          </cell>
          <cell r="C336" t="str">
            <v>A1-8.08.</v>
          </cell>
          <cell r="D336" t="str">
            <v>Mantenimiento y reposición e instalación de piso en adoquín español 6cm</v>
          </cell>
          <cell r="E336" t="str">
            <v>M2</v>
          </cell>
          <cell r="F336">
            <v>1</v>
          </cell>
          <cell r="G336">
            <v>58028</v>
          </cell>
          <cell r="H336">
            <v>55126.6</v>
          </cell>
          <cell r="I336">
            <v>55126.6</v>
          </cell>
        </row>
        <row r="337">
          <cell r="A337">
            <v>333</v>
          </cell>
          <cell r="C337" t="str">
            <v>A1-8.09.</v>
          </cell>
          <cell r="D337" t="str">
            <v>Mantenimiento y reposición e instalación de piso en adoquín español 8cm</v>
          </cell>
          <cell r="E337" t="str">
            <v>M2</v>
          </cell>
          <cell r="F337">
            <v>1</v>
          </cell>
          <cell r="G337">
            <v>62728</v>
          </cell>
          <cell r="H337">
            <v>59591.6</v>
          </cell>
          <cell r="I337">
            <v>59591.6</v>
          </cell>
        </row>
        <row r="338">
          <cell r="A338">
            <v>334</v>
          </cell>
          <cell r="C338" t="str">
            <v>A1-8.10.</v>
          </cell>
          <cell r="D338" t="str">
            <v>Mantenimiento y reposición e instalación de piso en adoquín rustico corbatín 5.0</v>
          </cell>
          <cell r="E338" t="str">
            <v>M2</v>
          </cell>
          <cell r="F338">
            <v>1</v>
          </cell>
          <cell r="G338">
            <v>39933</v>
          </cell>
          <cell r="H338">
            <v>37936.35</v>
          </cell>
          <cell r="I338">
            <v>37936.35</v>
          </cell>
        </row>
        <row r="339">
          <cell r="A339">
            <v>335</v>
          </cell>
          <cell r="C339" t="str">
            <v>A1-8.11.</v>
          </cell>
          <cell r="D339" t="str">
            <v>Mantenimiento y reposición e instalación de piso en adoquín concreto 6cm peatonal</v>
          </cell>
          <cell r="E339" t="str">
            <v>M2</v>
          </cell>
          <cell r="F339">
            <v>1</v>
          </cell>
          <cell r="G339">
            <v>58488</v>
          </cell>
          <cell r="H339">
            <v>55563.6</v>
          </cell>
          <cell r="I339">
            <v>55563.6</v>
          </cell>
        </row>
        <row r="340">
          <cell r="A340">
            <v>336</v>
          </cell>
          <cell r="C340" t="str">
            <v>A1-8.12.</v>
          </cell>
          <cell r="D340" t="str">
            <v>Mantenimiento y reposición e instalación de piso en adoquín concreto 8cm vehicular</v>
          </cell>
          <cell r="E340" t="str">
            <v>M2</v>
          </cell>
          <cell r="F340">
            <v>1</v>
          </cell>
          <cell r="G340">
            <v>61557</v>
          </cell>
          <cell r="H340">
            <v>58479.149999999994</v>
          </cell>
          <cell r="I340">
            <v>58479.149999999994</v>
          </cell>
        </row>
        <row r="341">
          <cell r="A341">
            <v>337</v>
          </cell>
          <cell r="C341" t="str">
            <v>A1-8.13.</v>
          </cell>
          <cell r="D341" t="str">
            <v>Mantenimiento y reposición e instalación de piso en alfombra argollada multinivel 650 GR</v>
          </cell>
          <cell r="E341" t="str">
            <v>M2</v>
          </cell>
          <cell r="F341">
            <v>1</v>
          </cell>
          <cell r="G341">
            <v>50887</v>
          </cell>
          <cell r="H341">
            <v>48342.649999999994</v>
          </cell>
          <cell r="I341">
            <v>48342.649999999994</v>
          </cell>
        </row>
        <row r="342">
          <cell r="A342">
            <v>338</v>
          </cell>
          <cell r="C342" t="str">
            <v>A1-8.14.</v>
          </cell>
          <cell r="D342" t="str">
            <v>Mantenimiento y reposición e instalación de piso en alfombra argollada multinivel 980 GR</v>
          </cell>
          <cell r="E342" t="str">
            <v>M2</v>
          </cell>
          <cell r="F342">
            <v>1</v>
          </cell>
          <cell r="G342">
            <v>63228</v>
          </cell>
          <cell r="H342">
            <v>60066.6</v>
          </cell>
          <cell r="I342">
            <v>60066.6</v>
          </cell>
        </row>
        <row r="343">
          <cell r="A343">
            <v>339</v>
          </cell>
          <cell r="C343" t="str">
            <v>A1-8.15.</v>
          </cell>
          <cell r="D343" t="str">
            <v>Mantenimiento y reposición e instalación de piso en alfombra recortada 800 GR</v>
          </cell>
          <cell r="E343" t="str">
            <v>M2</v>
          </cell>
          <cell r="F343">
            <v>1</v>
          </cell>
          <cell r="G343">
            <v>82553</v>
          </cell>
          <cell r="H343">
            <v>78425.349999999991</v>
          </cell>
          <cell r="I343">
            <v>78425.349999999991</v>
          </cell>
        </row>
        <row r="344">
          <cell r="A344">
            <v>340</v>
          </cell>
          <cell r="C344" t="str">
            <v>A1-8.16.</v>
          </cell>
          <cell r="D344" t="str">
            <v>Mantenimiento y reposición e instalación de piso cerámico formato 20 x 20 o similar</v>
          </cell>
          <cell r="E344" t="str">
            <v>M2</v>
          </cell>
          <cell r="F344">
            <v>1</v>
          </cell>
          <cell r="G344">
            <v>37981</v>
          </cell>
          <cell r="H344">
            <v>36081.949999999997</v>
          </cell>
          <cell r="I344">
            <v>36081.949999999997</v>
          </cell>
        </row>
        <row r="345">
          <cell r="A345">
            <v>341</v>
          </cell>
          <cell r="C345" t="str">
            <v>A1-8.17.</v>
          </cell>
          <cell r="D345" t="str">
            <v>Mantenimiento y reposición e instalación de piso natural tipo ARUBA  ARENA  57.5  X  57.5  o equivalente</v>
          </cell>
          <cell r="E345" t="str">
            <v>M2</v>
          </cell>
          <cell r="F345">
            <v>1</v>
          </cell>
          <cell r="G345">
            <v>45251</v>
          </cell>
          <cell r="H345">
            <v>42988.45</v>
          </cell>
          <cell r="I345">
            <v>42988.45</v>
          </cell>
        </row>
        <row r="346">
          <cell r="A346">
            <v>342</v>
          </cell>
          <cell r="C346" t="str">
            <v>A1-8.18.</v>
          </cell>
          <cell r="D346" t="str">
            <v>Mantenimiento   y   reposición   e instalación de piso tipo duropiso 33.8 x 33.8 o equivalente</v>
          </cell>
          <cell r="E346" t="str">
            <v>M2</v>
          </cell>
          <cell r="F346">
            <v>1</v>
          </cell>
          <cell r="G346">
            <v>56548</v>
          </cell>
          <cell r="H346">
            <v>53720.6</v>
          </cell>
          <cell r="I346">
            <v>53720.6</v>
          </cell>
        </row>
        <row r="347">
          <cell r="A347">
            <v>343</v>
          </cell>
          <cell r="C347" t="str">
            <v>A1-8.19.</v>
          </cell>
          <cell r="D347" t="str">
            <v>Mantenimiento y reposición e instalación de piso exterior tipo MURCIA     45.8     X     45.8     o equivalente</v>
          </cell>
          <cell r="E347" t="str">
            <v>M2</v>
          </cell>
          <cell r="F347">
            <v>1</v>
          </cell>
          <cell r="G347">
            <v>46184</v>
          </cell>
          <cell r="H347">
            <v>43874.799999999996</v>
          </cell>
          <cell r="I347">
            <v>43874.799999999996</v>
          </cell>
        </row>
        <row r="348">
          <cell r="A348">
            <v>344</v>
          </cell>
          <cell r="C348" t="str">
            <v>A1-8.20.</v>
          </cell>
          <cell r="D348" t="str">
            <v>Mantenimiento y reposición e instalación de piso imitación madera 57.5 x 57.5</v>
          </cell>
          <cell r="E348" t="str">
            <v>M2</v>
          </cell>
          <cell r="F348">
            <v>1</v>
          </cell>
          <cell r="G348">
            <v>38956</v>
          </cell>
          <cell r="H348">
            <v>37008.199999999997</v>
          </cell>
          <cell r="I348">
            <v>37008.199999999997</v>
          </cell>
        </row>
        <row r="349">
          <cell r="A349">
            <v>345</v>
          </cell>
          <cell r="C349" t="str">
            <v>A1-8.21.</v>
          </cell>
          <cell r="D349" t="str">
            <v>Mantenimiento y reposición e instalación de piso marmolizado tipo ELDA 55.2 x 55.2 o equivalente</v>
          </cell>
          <cell r="E349" t="str">
            <v>M2</v>
          </cell>
          <cell r="F349">
            <v>1</v>
          </cell>
          <cell r="G349">
            <v>38956</v>
          </cell>
          <cell r="H349">
            <v>37008.199999999997</v>
          </cell>
          <cell r="I349">
            <v>37008.199999999997</v>
          </cell>
        </row>
        <row r="350">
          <cell r="A350">
            <v>346</v>
          </cell>
          <cell r="C350" t="str">
            <v>A1-8.22.</v>
          </cell>
          <cell r="D350" t="str">
            <v>Mantenimiento y reposición e instalación de piso ornamental tipo malta 33.8 x 33.8 o equivalente</v>
          </cell>
          <cell r="E350" t="str">
            <v>M2</v>
          </cell>
          <cell r="F350">
            <v>1</v>
          </cell>
          <cell r="G350">
            <v>42442</v>
          </cell>
          <cell r="H350">
            <v>40319.9</v>
          </cell>
          <cell r="I350">
            <v>40319.9</v>
          </cell>
        </row>
        <row r="351">
          <cell r="A351">
            <v>347</v>
          </cell>
          <cell r="C351" t="str">
            <v>A1-8.23.</v>
          </cell>
          <cell r="D351" t="str">
            <v>Mantenimiento y reposición e instalación de piso tipo pizarra natural o equivalente</v>
          </cell>
          <cell r="E351" t="str">
            <v>M2</v>
          </cell>
          <cell r="F351">
            <v>1</v>
          </cell>
          <cell r="G351">
            <v>44772</v>
          </cell>
          <cell r="H351">
            <v>42533.4</v>
          </cell>
          <cell r="I351">
            <v>42533.4</v>
          </cell>
        </row>
        <row r="352">
          <cell r="A352">
            <v>348</v>
          </cell>
          <cell r="C352" t="str">
            <v>A1-8.24.</v>
          </cell>
          <cell r="D352" t="str">
            <v>Mantenimiento y reposición e instalación de piso tipo terrazo Britania 42.5 x 42.5 o equivalente</v>
          </cell>
          <cell r="E352" t="str">
            <v>M2</v>
          </cell>
          <cell r="F352">
            <v>1</v>
          </cell>
          <cell r="G352">
            <v>38418</v>
          </cell>
          <cell r="H352">
            <v>36497.1</v>
          </cell>
          <cell r="I352">
            <v>36497.1</v>
          </cell>
        </row>
        <row r="353">
          <cell r="A353">
            <v>349</v>
          </cell>
          <cell r="C353" t="str">
            <v>A1-8.25.</v>
          </cell>
          <cell r="D353" t="str">
            <v>Mantenimiento y reposición e instalación de piso cerámico formato 42.5 x 42.5 o similar</v>
          </cell>
          <cell r="E353" t="str">
            <v>M2</v>
          </cell>
          <cell r="F353">
            <v>1</v>
          </cell>
          <cell r="G353">
            <v>43315</v>
          </cell>
          <cell r="H353">
            <v>41149.25</v>
          </cell>
          <cell r="I353">
            <v>41149.25</v>
          </cell>
        </row>
        <row r="354">
          <cell r="A354">
            <v>350</v>
          </cell>
          <cell r="C354" t="str">
            <v>A1-8.26.</v>
          </cell>
          <cell r="D354" t="str">
            <v>Mantenimiento y reposición e instalación de piso en gres tablón tradicional rojo   30 x 30</v>
          </cell>
          <cell r="E354" t="str">
            <v>M2</v>
          </cell>
          <cell r="F354">
            <v>1</v>
          </cell>
          <cell r="G354">
            <v>59142</v>
          </cell>
          <cell r="H354">
            <v>56184.899999999994</v>
          </cell>
          <cell r="I354">
            <v>56184.899999999994</v>
          </cell>
        </row>
        <row r="355">
          <cell r="A355">
            <v>351</v>
          </cell>
          <cell r="C355" t="str">
            <v>A1-8.27.</v>
          </cell>
          <cell r="D355" t="str">
            <v>Mantenimiento y reposición e instalación de  piso  en gres  tipo tablón portal rojo 30  x 15 o equivalente</v>
          </cell>
          <cell r="E355" t="str">
            <v>M2</v>
          </cell>
          <cell r="F355">
            <v>1</v>
          </cell>
          <cell r="G355">
            <v>57685</v>
          </cell>
          <cell r="H355">
            <v>54800.75</v>
          </cell>
          <cell r="I355">
            <v>54800.75</v>
          </cell>
        </row>
        <row r="356">
          <cell r="A356">
            <v>352</v>
          </cell>
          <cell r="C356" t="str">
            <v>A1-8.28.</v>
          </cell>
          <cell r="D356" t="str">
            <v>Mantenimiento y reposición e instalación de  piso  en gres  tipo tableta etrusca roja 25X7 o equivalente</v>
          </cell>
          <cell r="E356" t="str">
            <v>M2</v>
          </cell>
          <cell r="F356">
            <v>1</v>
          </cell>
          <cell r="G356">
            <v>45252</v>
          </cell>
          <cell r="H356">
            <v>42989.4</v>
          </cell>
          <cell r="I356">
            <v>42989.4</v>
          </cell>
        </row>
        <row r="357">
          <cell r="A357">
            <v>353</v>
          </cell>
          <cell r="C357" t="str">
            <v>A1-8.29.</v>
          </cell>
          <cell r="D357" t="str">
            <v>Mantenimiento y reposición e instalación de piso en porcelanato tipo piedra egipcia sandstone 27.2 x 55.4 o equivalente</v>
          </cell>
          <cell r="E357" t="str">
            <v>M2</v>
          </cell>
          <cell r="F357">
            <v>1</v>
          </cell>
          <cell r="G357">
            <v>117227</v>
          </cell>
          <cell r="H357">
            <v>111365.65</v>
          </cell>
          <cell r="I357">
            <v>111365.65</v>
          </cell>
        </row>
        <row r="358">
          <cell r="A358">
            <v>354</v>
          </cell>
          <cell r="C358" t="str">
            <v>A1-8.30.</v>
          </cell>
          <cell r="D358" t="str">
            <v>Mantenimiento y reposición e instalación de piso en porcelanato cuadrado color por definir en obra</v>
          </cell>
          <cell r="E358" t="str">
            <v>M2</v>
          </cell>
          <cell r="F358">
            <v>1</v>
          </cell>
          <cell r="G358">
            <v>93492</v>
          </cell>
          <cell r="H358">
            <v>88817.4</v>
          </cell>
          <cell r="I358">
            <v>88817.4</v>
          </cell>
        </row>
        <row r="359">
          <cell r="A359">
            <v>355</v>
          </cell>
          <cell r="C359" t="str">
            <v>A1-8.31.</v>
          </cell>
          <cell r="D359" t="str">
            <v>Mantenimiento y reposición e instalación de guardaescoba en cerámica.</v>
          </cell>
          <cell r="E359" t="str">
            <v>ML</v>
          </cell>
          <cell r="F359">
            <v>1</v>
          </cell>
          <cell r="G359">
            <v>12175</v>
          </cell>
          <cell r="H359">
            <v>11566.25</v>
          </cell>
          <cell r="I359">
            <v>11566.25</v>
          </cell>
        </row>
        <row r="360">
          <cell r="A360">
            <v>356</v>
          </cell>
          <cell r="C360" t="str">
            <v>A1-8.32.</v>
          </cell>
          <cell r="D360" t="str">
            <v>Mantenimiento y reposición e instalación de guardaescoba en gres 18.5 x 9 cm</v>
          </cell>
          <cell r="E360" t="str">
            <v>ML</v>
          </cell>
          <cell r="F360">
            <v>1</v>
          </cell>
          <cell r="G360">
            <v>16693</v>
          </cell>
          <cell r="H360">
            <v>15858.349999999999</v>
          </cell>
          <cell r="I360">
            <v>15858.349999999999</v>
          </cell>
        </row>
        <row r="361">
          <cell r="A361">
            <v>357</v>
          </cell>
          <cell r="C361" t="str">
            <v>A1-8.33.</v>
          </cell>
          <cell r="D361" t="str">
            <v>Mantenimiento y reposición e instalación de guardaescoba en MDF 8cm</v>
          </cell>
          <cell r="E361" t="str">
            <v>ML</v>
          </cell>
          <cell r="F361">
            <v>1</v>
          </cell>
          <cell r="G361">
            <v>14308</v>
          </cell>
          <cell r="H361">
            <v>13592.599999999999</v>
          </cell>
          <cell r="I361">
            <v>13592.599999999999</v>
          </cell>
        </row>
        <row r="362">
          <cell r="A362">
            <v>358</v>
          </cell>
          <cell r="C362" t="str">
            <v>A1-8.34.</v>
          </cell>
          <cell r="D362" t="str">
            <v>Mantenimiento   y   reposición   e instalación de guardaescoba PVC 6.8 cm</v>
          </cell>
          <cell r="E362" t="str">
            <v>ML</v>
          </cell>
          <cell r="F362">
            <v>1</v>
          </cell>
          <cell r="G362">
            <v>7596</v>
          </cell>
          <cell r="H362">
            <v>7216.2</v>
          </cell>
          <cell r="I362">
            <v>7216.2</v>
          </cell>
        </row>
        <row r="363">
          <cell r="A363">
            <v>359</v>
          </cell>
          <cell r="C363" t="str">
            <v>A1-8.35.</v>
          </cell>
          <cell r="D363" t="str">
            <v>Mantenimiento y reposición e instalación de guardaescoba PVC rollo 8 cm</v>
          </cell>
          <cell r="E363" t="str">
            <v>ML</v>
          </cell>
          <cell r="F363">
            <v>1</v>
          </cell>
          <cell r="G363">
            <v>5867</v>
          </cell>
          <cell r="H363">
            <v>5573.65</v>
          </cell>
          <cell r="I363">
            <v>5573.65</v>
          </cell>
        </row>
        <row r="364">
          <cell r="A364">
            <v>360</v>
          </cell>
          <cell r="C364" t="str">
            <v>A1-8.36.</v>
          </cell>
          <cell r="D364" t="str">
            <v>Mantenimiento y reposición e instalación de guardaescoba PVC rígido 7.5 cm</v>
          </cell>
          <cell r="E364" t="str">
            <v>ML</v>
          </cell>
          <cell r="F364">
            <v>1</v>
          </cell>
          <cell r="G364">
            <v>11145</v>
          </cell>
          <cell r="H364">
            <v>10587.75</v>
          </cell>
          <cell r="I364">
            <v>10587.75</v>
          </cell>
        </row>
        <row r="365">
          <cell r="A365">
            <v>361</v>
          </cell>
          <cell r="C365" t="str">
            <v>A1-8.37.</v>
          </cell>
          <cell r="D365" t="str">
            <v>Mantenimiento y reposición e instalación de contrahuella de escalera en PVC 20 CM</v>
          </cell>
          <cell r="E365" t="str">
            <v>ML</v>
          </cell>
          <cell r="F365">
            <v>1</v>
          </cell>
          <cell r="G365">
            <v>20216</v>
          </cell>
          <cell r="H365">
            <v>19205.2</v>
          </cell>
          <cell r="I365">
            <v>19205.2</v>
          </cell>
        </row>
        <row r="366">
          <cell r="A366">
            <v>362</v>
          </cell>
          <cell r="C366" t="str">
            <v>A1-8.38.</v>
          </cell>
          <cell r="D366" t="str">
            <v>Mantenimiento y reposición e instalación de mediacaña en PVC 6 cm</v>
          </cell>
          <cell r="E366" t="str">
            <v>ML</v>
          </cell>
          <cell r="F366">
            <v>1</v>
          </cell>
          <cell r="G366">
            <v>95643</v>
          </cell>
          <cell r="H366">
            <v>90860.849999999991</v>
          </cell>
          <cell r="I366">
            <v>90860.849999999991</v>
          </cell>
        </row>
        <row r="367">
          <cell r="A367">
            <v>363</v>
          </cell>
          <cell r="C367" t="str">
            <v>A1-8.39.</v>
          </cell>
          <cell r="D367" t="str">
            <v>Mantenimiento y reposición e instalación de mediacaña en PVC 9 cm</v>
          </cell>
          <cell r="E367" t="str">
            <v>ML</v>
          </cell>
          <cell r="F367">
            <v>1</v>
          </cell>
          <cell r="G367">
            <v>98910</v>
          </cell>
          <cell r="H367">
            <v>93964.5</v>
          </cell>
          <cell r="I367">
            <v>93964.5</v>
          </cell>
        </row>
        <row r="368">
          <cell r="A368">
            <v>364</v>
          </cell>
          <cell r="C368" t="str">
            <v>A1-8.40.</v>
          </cell>
          <cell r="D368" t="str">
            <v>Mantenimiento y reposición e instalación de piso en baldosa de grano de mármol.</v>
          </cell>
          <cell r="E368" t="str">
            <v>M2</v>
          </cell>
          <cell r="F368">
            <v>1</v>
          </cell>
          <cell r="G368">
            <v>109079</v>
          </cell>
          <cell r="H368">
            <v>103625.04999999999</v>
          </cell>
          <cell r="I368">
            <v>103625.04999999999</v>
          </cell>
        </row>
        <row r="369">
          <cell r="A369">
            <v>365</v>
          </cell>
          <cell r="C369" t="str">
            <v>A1-8.41.</v>
          </cell>
          <cell r="D369" t="str">
            <v>Mantenimiento y reposición e instalación de guardaescoba en baldosa de grano de mármol.</v>
          </cell>
          <cell r="E369" t="str">
            <v>ML</v>
          </cell>
          <cell r="F369">
            <v>1</v>
          </cell>
          <cell r="G369">
            <v>19926</v>
          </cell>
          <cell r="H369">
            <v>18929.7</v>
          </cell>
          <cell r="I369">
            <v>18929.7</v>
          </cell>
        </row>
        <row r="370">
          <cell r="A370">
            <v>366</v>
          </cell>
          <cell r="C370" t="str">
            <v>A1-8.42.</v>
          </cell>
          <cell r="D370" t="str">
            <v>Mantenimiento, reposición e instalación de piso técnico extruido monomasa</v>
          </cell>
          <cell r="E370" t="str">
            <v>M2</v>
          </cell>
          <cell r="F370">
            <v>1</v>
          </cell>
          <cell r="G370">
            <v>148148</v>
          </cell>
          <cell r="H370">
            <v>140740.6</v>
          </cell>
          <cell r="I370">
            <v>140740.6</v>
          </cell>
        </row>
        <row r="371">
          <cell r="A371">
            <v>367</v>
          </cell>
          <cell r="C371" t="str">
            <v>A1-8.43.</v>
          </cell>
          <cell r="D371" t="str">
            <v>Mantenimiento, reposición e instalación de guardaescoba para piso técnico extruido monomasa e:0.10 m</v>
          </cell>
          <cell r="E371" t="str">
            <v>ML</v>
          </cell>
          <cell r="F371">
            <v>1</v>
          </cell>
          <cell r="G371">
            <v>22255</v>
          </cell>
          <cell r="H371">
            <v>21142.25</v>
          </cell>
          <cell r="I371">
            <v>21142.25</v>
          </cell>
        </row>
        <row r="372">
          <cell r="A372">
            <v>368</v>
          </cell>
          <cell r="C372" t="str">
            <v>A1-8.44.</v>
          </cell>
          <cell r="D372" t="str">
            <v>Mantenimiento, reposición e instalación de huellas y contrahuellas de escalera para piso técnico extruido monomasa</v>
          </cell>
          <cell r="E372" t="str">
            <v>ML</v>
          </cell>
          <cell r="F372">
            <v>1</v>
          </cell>
          <cell r="G372">
            <v>56069</v>
          </cell>
          <cell r="H372">
            <v>53265.549999999996</v>
          </cell>
          <cell r="I372">
            <v>53265.549999999996</v>
          </cell>
        </row>
        <row r="373">
          <cell r="A373">
            <v>369</v>
          </cell>
          <cell r="B373" t="str">
            <v>SUBTOTAL CAPITULO</v>
          </cell>
          <cell r="G373">
            <v>2192879</v>
          </cell>
          <cell r="H373">
            <v>2083235.0499999996</v>
          </cell>
          <cell r="I373">
            <v>2083235.0499999996</v>
          </cell>
          <cell r="J373" t="str">
            <v>CUMPLE</v>
          </cell>
        </row>
        <row r="374">
          <cell r="A374">
            <v>370</v>
          </cell>
          <cell r="B374" t="str">
            <v>MANTENIMIENTO DE OTROS ACABADOS</v>
          </cell>
          <cell r="J374" t="str">
            <v>SI</v>
          </cell>
          <cell r="K374" t="str">
            <v>NO</v>
          </cell>
        </row>
        <row r="375">
          <cell r="A375">
            <v>371</v>
          </cell>
          <cell r="C375" t="str">
            <v>A1-.01.</v>
          </cell>
          <cell r="D375" t="str">
            <v>Mantenimiento y reposición e instalación de enchape mármol piedra muñeca</v>
          </cell>
          <cell r="E375" t="str">
            <v>M2</v>
          </cell>
          <cell r="F375">
            <v>1</v>
          </cell>
          <cell r="G375">
            <v>217065</v>
          </cell>
          <cell r="H375">
            <v>206211.75</v>
          </cell>
          <cell r="I375">
            <v>206211.75</v>
          </cell>
        </row>
        <row r="376">
          <cell r="A376">
            <v>372</v>
          </cell>
          <cell r="C376" t="str">
            <v>A1-9.02.</v>
          </cell>
          <cell r="D376" t="str">
            <v>Mantenimiento y reposición e instalación enchape de fachada cuarterón</v>
          </cell>
          <cell r="E376" t="str">
            <v>M2</v>
          </cell>
          <cell r="F376">
            <v>1</v>
          </cell>
          <cell r="G376">
            <v>66614</v>
          </cell>
          <cell r="H376">
            <v>63283.299999999996</v>
          </cell>
          <cell r="I376">
            <v>63283.299999999996</v>
          </cell>
        </row>
        <row r="377">
          <cell r="A377">
            <v>373</v>
          </cell>
          <cell r="C377" t="str">
            <v>A1-9.03.</v>
          </cell>
          <cell r="D377" t="str">
            <v>Mantenimiento y reposición e instalación enchape tipo MACEDONIA 25x35 o equivalente</v>
          </cell>
          <cell r="E377" t="str">
            <v>M2</v>
          </cell>
          <cell r="F377">
            <v>1</v>
          </cell>
          <cell r="G377">
            <v>54766</v>
          </cell>
          <cell r="H377">
            <v>52027.7</v>
          </cell>
          <cell r="I377">
            <v>52027.7</v>
          </cell>
        </row>
        <row r="378">
          <cell r="A378">
            <v>374</v>
          </cell>
          <cell r="C378" t="str">
            <v>A1-9.04.</v>
          </cell>
          <cell r="D378" t="str">
            <v>Mantenimiento y reposición e instalación enchape pared tipo ANALFI 20x25 o equivalente</v>
          </cell>
          <cell r="E378" t="str">
            <v>M2</v>
          </cell>
          <cell r="F378">
            <v>1</v>
          </cell>
          <cell r="G378">
            <v>64906</v>
          </cell>
          <cell r="H378">
            <v>61660.7</v>
          </cell>
          <cell r="I378">
            <v>61660.7</v>
          </cell>
        </row>
        <row r="379">
          <cell r="A379">
            <v>375</v>
          </cell>
          <cell r="C379" t="str">
            <v>A1-9.05.</v>
          </cell>
          <cell r="D379" t="str">
            <v>Mantenimiento y reposición e instalación enchape pared tipo MARMOL   AURORA   20X30   o equivalente</v>
          </cell>
          <cell r="E379" t="str">
            <v>M2</v>
          </cell>
          <cell r="F379">
            <v>1</v>
          </cell>
          <cell r="G379">
            <v>71310</v>
          </cell>
          <cell r="H379">
            <v>67744.5</v>
          </cell>
          <cell r="I379">
            <v>67744.5</v>
          </cell>
        </row>
        <row r="380">
          <cell r="A380">
            <v>376</v>
          </cell>
          <cell r="C380" t="str">
            <v>A1-9.06.</v>
          </cell>
          <cell r="D380" t="str">
            <v>Mantenimiento y reposición e instalación enchape pared tipo PRESTIGIO  BALTICO  25x35  o equivalente</v>
          </cell>
          <cell r="E380" t="str">
            <v>M2</v>
          </cell>
          <cell r="F380">
            <v>1</v>
          </cell>
          <cell r="G380">
            <v>40910</v>
          </cell>
          <cell r="H380">
            <v>38864.5</v>
          </cell>
          <cell r="I380">
            <v>38864.5</v>
          </cell>
        </row>
        <row r="381">
          <cell r="A381">
            <v>377</v>
          </cell>
          <cell r="C381" t="str">
            <v>A1-9.07.</v>
          </cell>
          <cell r="D381" t="str">
            <v>Mantenimiento y reposición e instalación enchape pared tipo EGEO      PLANO      15x22      o equivalente</v>
          </cell>
          <cell r="E381" t="str">
            <v>M2</v>
          </cell>
          <cell r="F381">
            <v>1</v>
          </cell>
          <cell r="G381">
            <v>58161</v>
          </cell>
          <cell r="H381">
            <v>55252.95</v>
          </cell>
          <cell r="I381">
            <v>55252.95</v>
          </cell>
        </row>
        <row r="382">
          <cell r="A382">
            <v>378</v>
          </cell>
          <cell r="C382" t="str">
            <v>A1-9.08.</v>
          </cell>
          <cell r="D382" t="str">
            <v>Mantenimiento y reposición e instalación enchape pared tipo Alcalá natural o equivalente</v>
          </cell>
          <cell r="E382" t="str">
            <v>M2</v>
          </cell>
          <cell r="F382">
            <v>1</v>
          </cell>
          <cell r="G382">
            <v>42045</v>
          </cell>
          <cell r="H382">
            <v>39942.75</v>
          </cell>
          <cell r="I382">
            <v>39942.75</v>
          </cell>
        </row>
        <row r="383">
          <cell r="A383">
            <v>379</v>
          </cell>
          <cell r="C383" t="str">
            <v>A1-9.09.</v>
          </cell>
          <cell r="D383" t="str">
            <v>Mantenimiento y reposición e instalación enchape pared formato 20 x 30 o similar, color por definir</v>
          </cell>
          <cell r="E383" t="str">
            <v>M2</v>
          </cell>
          <cell r="F383">
            <v>1</v>
          </cell>
          <cell r="G383">
            <v>46175</v>
          </cell>
          <cell r="H383">
            <v>43866.25</v>
          </cell>
          <cell r="I383">
            <v>43866.25</v>
          </cell>
        </row>
        <row r="384">
          <cell r="A384">
            <v>380</v>
          </cell>
          <cell r="C384" t="str">
            <v>A1-9.10.</v>
          </cell>
          <cell r="D384" t="str">
            <v>Mantenimiento y reposición e instalación de división en aluminio y/o vidrio templado</v>
          </cell>
          <cell r="E384" t="str">
            <v>M2</v>
          </cell>
          <cell r="F384">
            <v>1</v>
          </cell>
          <cell r="G384">
            <v>443459</v>
          </cell>
          <cell r="H384">
            <v>421286.05</v>
          </cell>
          <cell r="I384">
            <v>421286.05</v>
          </cell>
        </row>
        <row r="385">
          <cell r="A385">
            <v>381</v>
          </cell>
          <cell r="C385" t="str">
            <v>A1-9.11.</v>
          </cell>
          <cell r="D385" t="str">
            <v>Mantenimiento y reposición e instalación de división en aluminio y lámina en acrílico</v>
          </cell>
          <cell r="E385" t="str">
            <v>M2</v>
          </cell>
          <cell r="F385">
            <v>1</v>
          </cell>
          <cell r="G385">
            <v>298702</v>
          </cell>
          <cell r="H385">
            <v>283766.89999999997</v>
          </cell>
          <cell r="I385">
            <v>283766.89999999997</v>
          </cell>
        </row>
        <row r="386">
          <cell r="A386">
            <v>382</v>
          </cell>
          <cell r="C386" t="str">
            <v>A1-9.12.</v>
          </cell>
          <cell r="D386" t="str">
            <v>Mantenimiento y reposición e instalación de PUERTA ARQUITECTONICA EN MADERA</v>
          </cell>
          <cell r="E386" t="str">
            <v>M2</v>
          </cell>
          <cell r="F386">
            <v>1</v>
          </cell>
          <cell r="G386">
            <v>120590</v>
          </cell>
          <cell r="H386">
            <v>114560.5</v>
          </cell>
          <cell r="I386">
            <v>114560.5</v>
          </cell>
        </row>
        <row r="387">
          <cell r="A387">
            <v>383</v>
          </cell>
          <cell r="C387" t="str">
            <v>A1-9.13.</v>
          </cell>
          <cell r="D387" t="str">
            <v>Mantenimiento y reposición e instalación de PUERTA ARQUITECTONICA CLOSET EN MADERA</v>
          </cell>
          <cell r="E387" t="str">
            <v>M2</v>
          </cell>
          <cell r="F387">
            <v>1</v>
          </cell>
          <cell r="G387">
            <v>96064</v>
          </cell>
          <cell r="H387">
            <v>91260.800000000003</v>
          </cell>
          <cell r="I387">
            <v>91260.800000000003</v>
          </cell>
        </row>
        <row r="388">
          <cell r="A388">
            <v>384</v>
          </cell>
          <cell r="C388" t="str">
            <v>A1-9.14.</v>
          </cell>
          <cell r="D388" t="str">
            <v>Mantenimiento y reposición e instalación de Puerta en Vidrio Templado Laminado 10mm</v>
          </cell>
          <cell r="E388" t="str">
            <v>M2</v>
          </cell>
          <cell r="F388">
            <v>1</v>
          </cell>
          <cell r="G388">
            <v>766701</v>
          </cell>
          <cell r="H388">
            <v>728365.95</v>
          </cell>
          <cell r="I388">
            <v>728365.95</v>
          </cell>
        </row>
        <row r="389">
          <cell r="A389">
            <v>385</v>
          </cell>
          <cell r="C389" t="str">
            <v>A1-9.15.</v>
          </cell>
          <cell r="D389" t="str">
            <v>Mantenimiento    y    PULIDA    + LACADA PISO MADERA</v>
          </cell>
          <cell r="E389" t="str">
            <v>M2</v>
          </cell>
          <cell r="F389">
            <v>1</v>
          </cell>
          <cell r="G389">
            <v>37963</v>
          </cell>
          <cell r="H389">
            <v>36064.85</v>
          </cell>
          <cell r="I389">
            <v>36064.85</v>
          </cell>
        </row>
        <row r="390">
          <cell r="A390">
            <v>386</v>
          </cell>
          <cell r="C390" t="str">
            <v>A1-9.16.</v>
          </cell>
          <cell r="D390" t="str">
            <v>Mantenimiento  y  PULIDA  PISO GRANITO AL PLOMO</v>
          </cell>
          <cell r="E390" t="str">
            <v>M2</v>
          </cell>
          <cell r="F390">
            <v>1</v>
          </cell>
          <cell r="G390">
            <v>42110</v>
          </cell>
          <cell r="H390">
            <v>40004.5</v>
          </cell>
          <cell r="I390">
            <v>40004.5</v>
          </cell>
        </row>
        <row r="391">
          <cell r="A391">
            <v>387</v>
          </cell>
          <cell r="C391" t="str">
            <v>A1-9.17.</v>
          </cell>
          <cell r="D391" t="str">
            <v>Mantenimiento  y  PULIDA  PISO MARMOL</v>
          </cell>
          <cell r="E391" t="str">
            <v>M2</v>
          </cell>
          <cell r="F391">
            <v>1</v>
          </cell>
          <cell r="G391">
            <v>53723</v>
          </cell>
          <cell r="H391">
            <v>51036.85</v>
          </cell>
          <cell r="I391">
            <v>51036.85</v>
          </cell>
        </row>
        <row r="392">
          <cell r="A392">
            <v>388</v>
          </cell>
          <cell r="C392" t="str">
            <v>A1-9.18.</v>
          </cell>
          <cell r="D392" t="str">
            <v>Mantenimiento y reposición e instalación de GRAMA SINTETICA 500 GRS.</v>
          </cell>
          <cell r="E392" t="str">
            <v>M2</v>
          </cell>
          <cell r="F392">
            <v>1</v>
          </cell>
          <cell r="G392">
            <v>63646</v>
          </cell>
          <cell r="H392">
            <v>60463.7</v>
          </cell>
          <cell r="I392">
            <v>60463.7</v>
          </cell>
        </row>
        <row r="393">
          <cell r="A393">
            <v>389</v>
          </cell>
          <cell r="C393" t="str">
            <v>A1-9.19.</v>
          </cell>
          <cell r="D393" t="str">
            <v>Mantenimiento y reposición e instalación de GRAMA SINTETICA 700 GRS.</v>
          </cell>
          <cell r="E393" t="str">
            <v>M2</v>
          </cell>
          <cell r="F393">
            <v>1</v>
          </cell>
          <cell r="G393">
            <v>85139</v>
          </cell>
          <cell r="H393">
            <v>80882.05</v>
          </cell>
          <cell r="I393">
            <v>80882.05</v>
          </cell>
        </row>
        <row r="394">
          <cell r="A394">
            <v>390</v>
          </cell>
          <cell r="C394" t="str">
            <v>A1-9.20.</v>
          </cell>
          <cell r="D394" t="str">
            <v>Mantenimiento y reposición e instalación de PARARRAYOS 45MT</v>
          </cell>
          <cell r="E394" t="str">
            <v>UN</v>
          </cell>
          <cell r="F394">
            <v>1</v>
          </cell>
          <cell r="G394">
            <v>499903</v>
          </cell>
          <cell r="H394">
            <v>474907.85</v>
          </cell>
          <cell r="I394">
            <v>474907.85</v>
          </cell>
        </row>
        <row r="395">
          <cell r="A395">
            <v>391</v>
          </cell>
          <cell r="C395" t="str">
            <v>A1-9.21.</v>
          </cell>
          <cell r="D395" t="str">
            <v>Mantenimiento y reposición e instalación de PARARRAYOS tipo FRANKLIN o equivalente</v>
          </cell>
          <cell r="E395" t="str">
            <v>UN</v>
          </cell>
          <cell r="F395">
            <v>1</v>
          </cell>
          <cell r="G395">
            <v>480864</v>
          </cell>
          <cell r="H395">
            <v>456820.8</v>
          </cell>
          <cell r="I395">
            <v>456820.8</v>
          </cell>
        </row>
        <row r="396">
          <cell r="A396">
            <v>392</v>
          </cell>
          <cell r="C396" t="str">
            <v>A1-9.22.</v>
          </cell>
          <cell r="D396" t="str">
            <v>Mantenimiento y reposición e instalación de PASAMANOS ANOLOK</v>
          </cell>
          <cell r="E396" t="str">
            <v>ML</v>
          </cell>
          <cell r="F396">
            <v>1</v>
          </cell>
          <cell r="G396">
            <v>21430</v>
          </cell>
          <cell r="H396">
            <v>20358.5</v>
          </cell>
          <cell r="I396">
            <v>20358.5</v>
          </cell>
        </row>
        <row r="397">
          <cell r="A397">
            <v>393</v>
          </cell>
          <cell r="C397" t="str">
            <v>A1-9.23.</v>
          </cell>
          <cell r="D397" t="str">
            <v>Mantenimiento y reposición e instalación de PASAMANOS BLANCO MATE</v>
          </cell>
          <cell r="E397" t="str">
            <v>ML</v>
          </cell>
          <cell r="F397">
            <v>1</v>
          </cell>
          <cell r="G397">
            <v>22398</v>
          </cell>
          <cell r="H397">
            <v>21278.1</v>
          </cell>
          <cell r="I397">
            <v>21278.1</v>
          </cell>
        </row>
        <row r="398">
          <cell r="A398">
            <v>394</v>
          </cell>
          <cell r="C398" t="str">
            <v>A1-9.24.</v>
          </cell>
          <cell r="D398" t="str">
            <v>Mantenimiento y reposición e instalación de PASAMANOS ESCALERA (.15x.02)</v>
          </cell>
          <cell r="E398" t="str">
            <v>ML</v>
          </cell>
          <cell r="F398">
            <v>1</v>
          </cell>
          <cell r="G398">
            <v>80296</v>
          </cell>
          <cell r="H398">
            <v>76281.2</v>
          </cell>
          <cell r="I398">
            <v>76281.2</v>
          </cell>
        </row>
        <row r="399">
          <cell r="A399">
            <v>395</v>
          </cell>
          <cell r="C399" t="str">
            <v>A1-9.25.</v>
          </cell>
          <cell r="D399" t="str">
            <v>Mantenimiento y reposición e instalación de PASAMANOS ESCALERA TABLaChp.25</v>
          </cell>
          <cell r="E399" t="str">
            <v>ML</v>
          </cell>
          <cell r="F399">
            <v>1</v>
          </cell>
          <cell r="G399">
            <v>85708</v>
          </cell>
          <cell r="H399">
            <v>81422.599999999991</v>
          </cell>
          <cell r="I399">
            <v>81422.599999999991</v>
          </cell>
        </row>
        <row r="400">
          <cell r="A400">
            <v>396</v>
          </cell>
          <cell r="C400" t="str">
            <v>A1-9.26.</v>
          </cell>
          <cell r="D400" t="str">
            <v>Mantenimiento y reposición e instalación de PERSIANA TOMA DE AIRE 40"x20"</v>
          </cell>
          <cell r="E400" t="str">
            <v>UN</v>
          </cell>
          <cell r="F400">
            <v>1</v>
          </cell>
          <cell r="G400">
            <v>620919</v>
          </cell>
          <cell r="H400">
            <v>589873.04999999993</v>
          </cell>
          <cell r="I400">
            <v>589873.04999999993</v>
          </cell>
        </row>
        <row r="401">
          <cell r="A401">
            <v>397</v>
          </cell>
          <cell r="C401" t="str">
            <v>A1-9.27.</v>
          </cell>
          <cell r="D401" t="str">
            <v>Mantenimiento y reposición e instalación de PINTURA BITUMINOSA    Al.    TEXSA    o equivalente</v>
          </cell>
          <cell r="E401" t="str">
            <v>M2</v>
          </cell>
          <cell r="F401">
            <v>1</v>
          </cell>
          <cell r="G401">
            <v>22764</v>
          </cell>
          <cell r="H401">
            <v>21625.8</v>
          </cell>
          <cell r="I401">
            <v>21625.8</v>
          </cell>
        </row>
        <row r="402">
          <cell r="A402">
            <v>398</v>
          </cell>
          <cell r="C402" t="str">
            <v>A1-9.28.</v>
          </cell>
          <cell r="D402" t="str">
            <v>Mantenimiento y reposición e instalación de PINTURA BITUMINOSA SOLAR</v>
          </cell>
          <cell r="E402" t="str">
            <v>M2</v>
          </cell>
          <cell r="F402">
            <v>1</v>
          </cell>
          <cell r="G402">
            <v>19490</v>
          </cell>
          <cell r="H402">
            <v>18515.5</v>
          </cell>
          <cell r="I402">
            <v>18515.5</v>
          </cell>
        </row>
        <row r="403">
          <cell r="A403">
            <v>399</v>
          </cell>
          <cell r="C403" t="str">
            <v>A1-9.29.</v>
          </cell>
          <cell r="D403" t="str">
            <v>Mantenimiento y reposición e instalación de PRADIZACION JARDINES</v>
          </cell>
          <cell r="E403" t="str">
            <v>M2</v>
          </cell>
          <cell r="F403">
            <v>1</v>
          </cell>
          <cell r="G403">
            <v>16097</v>
          </cell>
          <cell r="H403">
            <v>15292.15</v>
          </cell>
          <cell r="I403">
            <v>15292.15</v>
          </cell>
        </row>
        <row r="404">
          <cell r="A404">
            <v>400</v>
          </cell>
          <cell r="C404" t="str">
            <v>A1-9.30.</v>
          </cell>
          <cell r="D404" t="str">
            <v>Mantenimiento y reposición e instalación de REJILLA ANTICUCARACHA 3"x2"</v>
          </cell>
          <cell r="E404" t="str">
            <v>UN</v>
          </cell>
          <cell r="F404">
            <v>1</v>
          </cell>
          <cell r="G404">
            <v>8291</v>
          </cell>
          <cell r="H404">
            <v>7876.45</v>
          </cell>
          <cell r="I404">
            <v>7876.45</v>
          </cell>
        </row>
        <row r="405">
          <cell r="A405">
            <v>401</v>
          </cell>
          <cell r="C405" t="str">
            <v>A1-9.31.</v>
          </cell>
          <cell r="D405" t="str">
            <v>Mantenimiento y reposición e instalación de REJILLA ANTICUCARACHA 6"x4" Al.</v>
          </cell>
          <cell r="E405" t="str">
            <v>UN</v>
          </cell>
          <cell r="F405">
            <v>1</v>
          </cell>
          <cell r="G405">
            <v>31719</v>
          </cell>
          <cell r="H405">
            <v>30133.05</v>
          </cell>
          <cell r="I405">
            <v>30133.05</v>
          </cell>
        </row>
        <row r="406">
          <cell r="A406">
            <v>402</v>
          </cell>
          <cell r="C406" t="str">
            <v>A1-9.32.</v>
          </cell>
          <cell r="D406" t="str">
            <v>Mantenimiento     y     RESANES GENERALES</v>
          </cell>
          <cell r="E406" t="str">
            <v>M2</v>
          </cell>
          <cell r="F406">
            <v>1</v>
          </cell>
          <cell r="G406">
            <v>13754</v>
          </cell>
          <cell r="H406">
            <v>13066.3</v>
          </cell>
          <cell r="I406">
            <v>13066.3</v>
          </cell>
        </row>
        <row r="407">
          <cell r="A407">
            <v>403</v>
          </cell>
          <cell r="C407" t="str">
            <v>A1-9.33.</v>
          </cell>
          <cell r="D407" t="str">
            <v>Mantenimiento y reposición e instalación de SALIDA CORDON TV BLANCO+TAPA</v>
          </cell>
          <cell r="E407" t="str">
            <v>UN</v>
          </cell>
          <cell r="F407">
            <v>1</v>
          </cell>
          <cell r="G407">
            <v>25149</v>
          </cell>
          <cell r="H407">
            <v>23891.55</v>
          </cell>
          <cell r="I407">
            <v>23891.55</v>
          </cell>
        </row>
        <row r="408">
          <cell r="A408">
            <v>404</v>
          </cell>
          <cell r="C408" t="str">
            <v>A1-9.34.</v>
          </cell>
          <cell r="D408" t="str">
            <v>Mantenimiento   y   reposición   e instalación de SALIDA TV CN</v>
          </cell>
          <cell r="E408" t="str">
            <v>UN</v>
          </cell>
          <cell r="F408">
            <v>1</v>
          </cell>
          <cell r="G408">
            <v>87708</v>
          </cell>
          <cell r="H408">
            <v>83322.599999999991</v>
          </cell>
          <cell r="I408">
            <v>83322.599999999991</v>
          </cell>
        </row>
        <row r="409">
          <cell r="A409">
            <v>405</v>
          </cell>
          <cell r="C409" t="str">
            <v>A1-9.35.</v>
          </cell>
          <cell r="D409" t="str">
            <v>Mantenimiento y reposición e instalación de TANQUE PLASTICO 1000 LT.</v>
          </cell>
          <cell r="E409" t="str">
            <v>UN</v>
          </cell>
          <cell r="F409">
            <v>1</v>
          </cell>
          <cell r="G409">
            <v>511902</v>
          </cell>
          <cell r="H409">
            <v>486306.89999999997</v>
          </cell>
          <cell r="I409">
            <v>486306.89999999997</v>
          </cell>
        </row>
        <row r="410">
          <cell r="A410">
            <v>406</v>
          </cell>
          <cell r="C410" t="str">
            <v>A1-9.36.</v>
          </cell>
          <cell r="D410" t="str">
            <v>Mantenimiento y reposición e instalación de TANQUE PLASTICO 2000 LT.</v>
          </cell>
          <cell r="E410" t="str">
            <v>UN</v>
          </cell>
          <cell r="F410">
            <v>1</v>
          </cell>
          <cell r="G410">
            <v>797918</v>
          </cell>
          <cell r="H410">
            <v>758022.1</v>
          </cell>
          <cell r="I410">
            <v>758022.1</v>
          </cell>
        </row>
        <row r="411">
          <cell r="A411">
            <v>407</v>
          </cell>
          <cell r="C411" t="str">
            <v>A1-9.37.</v>
          </cell>
          <cell r="D411" t="str">
            <v>Mantenimiento y reposición e instalación de TOPE DE PISO PARA PUERTA</v>
          </cell>
          <cell r="E411" t="str">
            <v>UN</v>
          </cell>
          <cell r="F411">
            <v>1</v>
          </cell>
          <cell r="G411">
            <v>14024</v>
          </cell>
          <cell r="H411">
            <v>13322.8</v>
          </cell>
          <cell r="I411">
            <v>13322.8</v>
          </cell>
        </row>
        <row r="412">
          <cell r="A412">
            <v>408</v>
          </cell>
          <cell r="C412" t="str">
            <v>A1-9.38.</v>
          </cell>
          <cell r="D412" t="str">
            <v>Mantenimiento y reposición e instalación de TOPE DE RESORTE PARA PUERTA</v>
          </cell>
          <cell r="E412" t="str">
            <v>UN</v>
          </cell>
          <cell r="F412">
            <v>1</v>
          </cell>
          <cell r="G412">
            <v>3758</v>
          </cell>
          <cell r="H412">
            <v>3570.1</v>
          </cell>
          <cell r="I412">
            <v>3570.1</v>
          </cell>
        </row>
        <row r="413">
          <cell r="A413">
            <v>409</v>
          </cell>
          <cell r="C413" t="str">
            <v>A1-9.39.</v>
          </cell>
          <cell r="D413" t="str">
            <v>Mantenimiento y reposición e instalación de VIDRIO ARQUITECTONICO NIVEL II 18</v>
          </cell>
          <cell r="E413" t="str">
            <v>M2</v>
          </cell>
          <cell r="F413">
            <v>1</v>
          </cell>
          <cell r="G413">
            <v>1193643</v>
          </cell>
          <cell r="H413">
            <v>1133960.8499999999</v>
          </cell>
          <cell r="I413">
            <v>1133960.8499999999</v>
          </cell>
        </row>
        <row r="414">
          <cell r="A414">
            <v>410</v>
          </cell>
          <cell r="C414" t="str">
            <v>A1-9.40.</v>
          </cell>
          <cell r="D414" t="str">
            <v>Mantenimiento y reposición e instalación de VIDRIO ARQUITECTONICO NIVEL III 22</v>
          </cell>
          <cell r="E414" t="str">
            <v>M2</v>
          </cell>
          <cell r="F414">
            <v>1</v>
          </cell>
          <cell r="G414">
            <v>1477931</v>
          </cell>
          <cell r="H414">
            <v>1404034.45</v>
          </cell>
          <cell r="I414">
            <v>1404034.45</v>
          </cell>
        </row>
        <row r="415">
          <cell r="A415">
            <v>411</v>
          </cell>
          <cell r="C415" t="str">
            <v>A1-9.41.</v>
          </cell>
          <cell r="D415" t="str">
            <v>Mantenimiento y reposición e instalación de VIDRIO BRONCE 244x330 4mm</v>
          </cell>
          <cell r="E415" t="str">
            <v>M2</v>
          </cell>
          <cell r="F415">
            <v>1</v>
          </cell>
          <cell r="G415">
            <v>36291</v>
          </cell>
          <cell r="H415">
            <v>34476.449999999997</v>
          </cell>
          <cell r="I415">
            <v>34476.449999999997</v>
          </cell>
        </row>
        <row r="416">
          <cell r="A416">
            <v>412</v>
          </cell>
          <cell r="C416" t="str">
            <v>A1-9.42.</v>
          </cell>
          <cell r="D416" t="str">
            <v>Mantenimiento y reposición e instalación de VIDRIO CRISTAL CRUD.BRONC. 5mm</v>
          </cell>
          <cell r="E416" t="str">
            <v>M2</v>
          </cell>
          <cell r="F416">
            <v>1</v>
          </cell>
          <cell r="G416">
            <v>61400</v>
          </cell>
          <cell r="H416">
            <v>58330</v>
          </cell>
          <cell r="I416">
            <v>58330</v>
          </cell>
        </row>
        <row r="417">
          <cell r="A417">
            <v>413</v>
          </cell>
          <cell r="C417" t="str">
            <v>A1-9.43.</v>
          </cell>
          <cell r="D417" t="str">
            <v>Mantenimiento y reposición e instalación de VIDRIO CRISTAL CRUD. BRONC. 10mm</v>
          </cell>
          <cell r="E417" t="str">
            <v>M2</v>
          </cell>
          <cell r="F417">
            <v>1</v>
          </cell>
          <cell r="G417">
            <v>169872</v>
          </cell>
          <cell r="H417">
            <v>161378.4</v>
          </cell>
          <cell r="I417">
            <v>161378.4</v>
          </cell>
        </row>
        <row r="418">
          <cell r="A418">
            <v>414</v>
          </cell>
          <cell r="C418" t="str">
            <v>A1-9.44.</v>
          </cell>
          <cell r="D418" t="str">
            <v>Mantenimiento y reposición e instalación de VIDRIO CRISTAL CRUD. INCOLO. 10mm</v>
          </cell>
          <cell r="E418" t="str">
            <v>M2</v>
          </cell>
          <cell r="F418">
            <v>1</v>
          </cell>
          <cell r="G418">
            <v>78296</v>
          </cell>
          <cell r="H418">
            <v>74381.2</v>
          </cell>
          <cell r="I418">
            <v>74381.2</v>
          </cell>
        </row>
        <row r="419">
          <cell r="A419">
            <v>415</v>
          </cell>
          <cell r="C419" t="str">
            <v>A1-9.45.</v>
          </cell>
          <cell r="D419" t="str">
            <v>Mantenimiento y reposición e instalación de VIDRIO CRISTAL Templ. BRONC. 5mm</v>
          </cell>
          <cell r="E419" t="str">
            <v>M2</v>
          </cell>
          <cell r="F419">
            <v>1</v>
          </cell>
          <cell r="G419">
            <v>147961</v>
          </cell>
          <cell r="H419">
            <v>140562.94999999998</v>
          </cell>
          <cell r="I419">
            <v>140562.94999999998</v>
          </cell>
        </row>
        <row r="420">
          <cell r="A420">
            <v>416</v>
          </cell>
          <cell r="C420" t="str">
            <v>A1-9.46.</v>
          </cell>
          <cell r="D420" t="str">
            <v>Mantenimiento y reposición e instalación de VIDRIO CRISTAL Templ.CRISTAL AZUL</v>
          </cell>
          <cell r="E420" t="str">
            <v>M2</v>
          </cell>
          <cell r="F420">
            <v>1</v>
          </cell>
          <cell r="G420">
            <v>235699</v>
          </cell>
          <cell r="H420">
            <v>223914.05</v>
          </cell>
          <cell r="I420">
            <v>223914.05</v>
          </cell>
        </row>
        <row r="421">
          <cell r="A421">
            <v>417</v>
          </cell>
          <cell r="C421" t="str">
            <v>A1-9.47.</v>
          </cell>
          <cell r="D421" t="str">
            <v>Mantenimiento y reposición e instalación de VIDRIO CRISTAL Templ.INCOL.10m</v>
          </cell>
          <cell r="E421" t="str">
            <v>M2</v>
          </cell>
          <cell r="F421">
            <v>1</v>
          </cell>
          <cell r="G421">
            <v>245844</v>
          </cell>
          <cell r="H421">
            <v>233551.8</v>
          </cell>
          <cell r="I421">
            <v>233551.8</v>
          </cell>
        </row>
        <row r="422">
          <cell r="A422">
            <v>418</v>
          </cell>
          <cell r="C422" t="str">
            <v>A1-9.48.</v>
          </cell>
          <cell r="D422" t="str">
            <v>Mantenimiento y reposición e instalación de VIDRIO CRISTAL Templ. REFLECTIVO</v>
          </cell>
          <cell r="E422" t="str">
            <v>M2</v>
          </cell>
          <cell r="F422">
            <v>1</v>
          </cell>
          <cell r="G422">
            <v>304595</v>
          </cell>
          <cell r="H422">
            <v>289365.25</v>
          </cell>
          <cell r="I422">
            <v>289365.25</v>
          </cell>
        </row>
        <row r="423">
          <cell r="A423">
            <v>419</v>
          </cell>
          <cell r="C423" t="str">
            <v>A1-9.49.</v>
          </cell>
          <cell r="D423" t="str">
            <v>Mantenimiento y reposición e instalación de VIDRIO GRABADO BRONCE BOREAL</v>
          </cell>
          <cell r="E423" t="str">
            <v>M2</v>
          </cell>
          <cell r="F423">
            <v>1</v>
          </cell>
          <cell r="G423">
            <v>59032</v>
          </cell>
          <cell r="H423">
            <v>56080.399999999994</v>
          </cell>
          <cell r="I423">
            <v>56080.399999999994</v>
          </cell>
        </row>
        <row r="424">
          <cell r="A424">
            <v>420</v>
          </cell>
          <cell r="C424" t="str">
            <v>A1-9.50.</v>
          </cell>
          <cell r="D424" t="str">
            <v>Mantenimiento y reposición e instalación de VIDRIO GRABADO INCOLOR0 4mm.</v>
          </cell>
          <cell r="E424" t="str">
            <v>M2</v>
          </cell>
          <cell r="F424">
            <v>1</v>
          </cell>
          <cell r="G424">
            <v>49735</v>
          </cell>
          <cell r="H424">
            <v>47248.25</v>
          </cell>
          <cell r="I424">
            <v>47248.25</v>
          </cell>
        </row>
        <row r="425">
          <cell r="A425">
            <v>421</v>
          </cell>
          <cell r="C425" t="str">
            <v>A1-9.51.</v>
          </cell>
          <cell r="D425" t="str">
            <v>Mantenimiento y reposición e instalación de VIDRIO ESMERILADO 5mm</v>
          </cell>
          <cell r="E425" t="str">
            <v>M2</v>
          </cell>
          <cell r="F425">
            <v>1</v>
          </cell>
          <cell r="G425">
            <v>86920</v>
          </cell>
          <cell r="H425">
            <v>82574</v>
          </cell>
          <cell r="I425">
            <v>82574</v>
          </cell>
        </row>
        <row r="426">
          <cell r="A426">
            <v>422</v>
          </cell>
          <cell r="C426" t="str">
            <v>A1-9.52.</v>
          </cell>
          <cell r="D426" t="str">
            <v>Mantenimiento   y   reposición   e instalación de DOMO CIRCULAR 1.10 DIAMETRO</v>
          </cell>
          <cell r="E426" t="str">
            <v>UN</v>
          </cell>
          <cell r="F426">
            <v>1</v>
          </cell>
          <cell r="G426">
            <v>307791</v>
          </cell>
          <cell r="H426">
            <v>292401.45</v>
          </cell>
          <cell r="I426">
            <v>292401.45</v>
          </cell>
        </row>
        <row r="427">
          <cell r="A427">
            <v>423</v>
          </cell>
          <cell r="C427" t="str">
            <v>A1-9.53.</v>
          </cell>
          <cell r="D427" t="str">
            <v>Mantenimiento y reposición e instalación de DOMO Cuadr.BURBUJA 117x117 3mm</v>
          </cell>
          <cell r="E427" t="str">
            <v>UN</v>
          </cell>
          <cell r="F427">
            <v>1</v>
          </cell>
          <cell r="G427">
            <v>334105</v>
          </cell>
          <cell r="H427">
            <v>317399.75</v>
          </cell>
          <cell r="I427">
            <v>317399.75</v>
          </cell>
        </row>
        <row r="428">
          <cell r="A428">
            <v>424</v>
          </cell>
          <cell r="C428" t="str">
            <v>A1-9.54.</v>
          </cell>
          <cell r="D428" t="str">
            <v>Mantenimiento y reposición e instalación de DOMO Cuadr.DIAMANT 117x117 3mm</v>
          </cell>
          <cell r="E428" t="str">
            <v>UN</v>
          </cell>
          <cell r="F428">
            <v>1</v>
          </cell>
          <cell r="G428">
            <v>336289</v>
          </cell>
          <cell r="H428">
            <v>319474.55</v>
          </cell>
          <cell r="I428">
            <v>319474.55</v>
          </cell>
        </row>
        <row r="429">
          <cell r="A429">
            <v>425</v>
          </cell>
          <cell r="C429" t="str">
            <v>A1-9.55.</v>
          </cell>
          <cell r="D429" t="str">
            <v>Mantenimiento y reposición e instalación de DOMO Rect.DIAMANT 80x115 3mm.</v>
          </cell>
          <cell r="E429" t="str">
            <v>UN</v>
          </cell>
          <cell r="F429">
            <v>1</v>
          </cell>
          <cell r="G429">
            <v>261300</v>
          </cell>
          <cell r="H429">
            <v>248235</v>
          </cell>
          <cell r="I429">
            <v>248235</v>
          </cell>
        </row>
        <row r="430">
          <cell r="A430">
            <v>426</v>
          </cell>
          <cell r="C430" t="str">
            <v>A1-9.56.</v>
          </cell>
          <cell r="D430" t="str">
            <v>Mantenimiento y reposición e instalación de DOMO RECTANGULAR BURBUJA (0.80x1.10)</v>
          </cell>
          <cell r="E430" t="str">
            <v>UN</v>
          </cell>
          <cell r="F430">
            <v>1</v>
          </cell>
          <cell r="G430">
            <v>295897</v>
          </cell>
          <cell r="H430">
            <v>281102.14999999997</v>
          </cell>
          <cell r="I430">
            <v>281102.14999999997</v>
          </cell>
        </row>
        <row r="431">
          <cell r="A431">
            <v>427</v>
          </cell>
          <cell r="C431" t="str">
            <v>A1-9.57.</v>
          </cell>
          <cell r="D431" t="str">
            <v>Mantenimiento y reposición e instalación de teja acrílica sobre medida color por definir</v>
          </cell>
          <cell r="E431" t="str">
            <v>M2</v>
          </cell>
          <cell r="F431">
            <v>1</v>
          </cell>
          <cell r="G431">
            <v>361173</v>
          </cell>
          <cell r="H431">
            <v>343114.35</v>
          </cell>
          <cell r="I431">
            <v>343114.35</v>
          </cell>
        </row>
        <row r="432">
          <cell r="A432">
            <v>428</v>
          </cell>
          <cell r="C432" t="str">
            <v>A1-9.58.</v>
          </cell>
          <cell r="D432" t="str">
            <v>Mantenimiento mesón en concreto. Incluye alistamiento superficie y aplicación de granito con cemento blanco, acabado liso con juntas de plástico. E= 5 mm y pasada de piedras para el acabado final</v>
          </cell>
          <cell r="E432" t="str">
            <v>M2</v>
          </cell>
          <cell r="F432">
            <v>1</v>
          </cell>
          <cell r="G432">
            <v>84954</v>
          </cell>
          <cell r="H432">
            <v>80706.3</v>
          </cell>
          <cell r="I432">
            <v>80706.3</v>
          </cell>
        </row>
        <row r="433">
          <cell r="A433">
            <v>429</v>
          </cell>
          <cell r="C433" t="str">
            <v>A1-9.59.</v>
          </cell>
          <cell r="D433" t="str">
            <v>Mantenimiento y reposición e instalación de Pintura fosforescente luminiscente para señalización nocturna y de emergencia</v>
          </cell>
          <cell r="E433" t="str">
            <v>M2</v>
          </cell>
          <cell r="F433">
            <v>1</v>
          </cell>
          <cell r="G433">
            <v>68843</v>
          </cell>
          <cell r="H433">
            <v>65400.85</v>
          </cell>
          <cell r="I433">
            <v>65400.85</v>
          </cell>
        </row>
        <row r="434">
          <cell r="A434">
            <v>430</v>
          </cell>
          <cell r="C434" t="str">
            <v>A1-9.60.</v>
          </cell>
          <cell r="D434" t="str">
            <v>Reposición e instalación de cinta fotoluminiscente de 5 cm de ancho, con protección peatonal y tiempo de atenuación de 10 horas para señalización nocturna y de emergencia</v>
          </cell>
          <cell r="E434" t="str">
            <v>ML</v>
          </cell>
          <cell r="F434">
            <v>1</v>
          </cell>
          <cell r="G434">
            <v>19905</v>
          </cell>
          <cell r="H434">
            <v>18909.75</v>
          </cell>
          <cell r="I434">
            <v>18909.75</v>
          </cell>
        </row>
        <row r="435">
          <cell r="A435">
            <v>431</v>
          </cell>
          <cell r="C435" t="str">
            <v>A1-9.61.</v>
          </cell>
          <cell r="D435" t="str">
            <v>Reposición e instalación de señalización de seguridad sobre placa fotoluminiscente para señalización nocturna y de emergencia</v>
          </cell>
          <cell r="E435" t="str">
            <v>UN</v>
          </cell>
          <cell r="F435">
            <v>1</v>
          </cell>
          <cell r="G435">
            <v>41383</v>
          </cell>
          <cell r="H435">
            <v>39313.85</v>
          </cell>
          <cell r="I435">
            <v>39313.85</v>
          </cell>
        </row>
        <row r="436">
          <cell r="A436">
            <v>432</v>
          </cell>
          <cell r="C436" t="str">
            <v>A1-9.62.</v>
          </cell>
          <cell r="D436" t="str">
            <v>Reposición e instalación de banda antideslizante fundida en sitio de 5 cm de ancho para tráfico alto con fotoluminiscente para señalización nocturna y de emergencia</v>
          </cell>
          <cell r="E436" t="str">
            <v>ML</v>
          </cell>
          <cell r="F436">
            <v>1</v>
          </cell>
          <cell r="G436">
            <v>45326</v>
          </cell>
          <cell r="H436">
            <v>43059.7</v>
          </cell>
          <cell r="I436">
            <v>43059.7</v>
          </cell>
        </row>
        <row r="437">
          <cell r="A437">
            <v>433</v>
          </cell>
          <cell r="C437" t="str">
            <v>A1-9.63.</v>
          </cell>
          <cell r="D437" t="str">
            <v>Reposición e instalación de señalización interna en acrílico cristal en tamaño 20 x 29 cm y sujetado con herrajes cilíndricos de aluminio y/o acero niquelado</v>
          </cell>
          <cell r="E437" t="str">
            <v>UN</v>
          </cell>
          <cell r="F437">
            <v>1</v>
          </cell>
          <cell r="G437">
            <v>52798</v>
          </cell>
          <cell r="H437">
            <v>50158.1</v>
          </cell>
          <cell r="I437">
            <v>50158.1</v>
          </cell>
        </row>
        <row r="438">
          <cell r="A438">
            <v>434</v>
          </cell>
          <cell r="B438" t="str">
            <v>SUBTOTAL CAPITULO</v>
          </cell>
          <cell r="G438">
            <v>12391124</v>
          </cell>
          <cell r="H438">
            <v>11771567.799999999</v>
          </cell>
          <cell r="I438">
            <v>11771567.799999999</v>
          </cell>
          <cell r="J438" t="str">
            <v>CUMPLE</v>
          </cell>
        </row>
        <row r="439">
          <cell r="A439">
            <v>435</v>
          </cell>
          <cell r="B439" t="str">
            <v>MANTENIMIENTO DE CARPINTERÍA MADERA</v>
          </cell>
          <cell r="J439" t="str">
            <v>SI</v>
          </cell>
          <cell r="K439" t="str">
            <v>NO</v>
          </cell>
        </row>
        <row r="440">
          <cell r="A440">
            <v>436</v>
          </cell>
          <cell r="C440" t="str">
            <v>A1-10.01.</v>
          </cell>
          <cell r="D440" t="str">
            <v>Reposición    e    instalación    de Baranda en madera flormorado</v>
          </cell>
          <cell r="E440" t="str">
            <v>ML</v>
          </cell>
          <cell r="F440">
            <v>1</v>
          </cell>
          <cell r="G440">
            <v>36718</v>
          </cell>
          <cell r="H440">
            <v>34882.1</v>
          </cell>
          <cell r="I440">
            <v>34882.1</v>
          </cell>
        </row>
        <row r="441">
          <cell r="A441">
            <v>437</v>
          </cell>
          <cell r="C441" t="str">
            <v>A1-10.02.</v>
          </cell>
          <cell r="D441" t="str">
            <v>Reposición e instalación de Clóset flormorado</v>
          </cell>
          <cell r="E441" t="str">
            <v>M2</v>
          </cell>
          <cell r="F441">
            <v>1</v>
          </cell>
          <cell r="G441">
            <v>420989</v>
          </cell>
          <cell r="H441">
            <v>399939.55</v>
          </cell>
          <cell r="I441">
            <v>399939.55</v>
          </cell>
        </row>
        <row r="442">
          <cell r="A442">
            <v>438</v>
          </cell>
          <cell r="C442" t="str">
            <v>A1-10.03.</v>
          </cell>
          <cell r="D442" t="str">
            <v>Reposición e instalación de Clóset tipo madecor o equivalente</v>
          </cell>
          <cell r="E442" t="str">
            <v>M2</v>
          </cell>
          <cell r="F442">
            <v>1</v>
          </cell>
          <cell r="G442">
            <v>192886</v>
          </cell>
          <cell r="H442">
            <v>183241.69999999998</v>
          </cell>
          <cell r="I442">
            <v>183241.69999999998</v>
          </cell>
        </row>
        <row r="443">
          <cell r="A443">
            <v>439</v>
          </cell>
          <cell r="C443" t="str">
            <v>A1-10.04.</v>
          </cell>
          <cell r="D443" t="str">
            <v>Reposición    e    instalación    de Difusor en madera</v>
          </cell>
          <cell r="E443" t="str">
            <v>M2</v>
          </cell>
          <cell r="F443">
            <v>1</v>
          </cell>
          <cell r="G443">
            <v>80189</v>
          </cell>
          <cell r="H443">
            <v>76179.55</v>
          </cell>
          <cell r="I443">
            <v>76179.55</v>
          </cell>
        </row>
        <row r="444">
          <cell r="A444">
            <v>440</v>
          </cell>
          <cell r="C444" t="str">
            <v>A1-10.05.</v>
          </cell>
          <cell r="D444" t="str">
            <v>Reposición    e    instalación    de Difusores marco para vidrio</v>
          </cell>
          <cell r="E444" t="str">
            <v>M2</v>
          </cell>
          <cell r="F444">
            <v>1</v>
          </cell>
          <cell r="G444">
            <v>84066</v>
          </cell>
          <cell r="H444">
            <v>79862.7</v>
          </cell>
          <cell r="I444">
            <v>79862.7</v>
          </cell>
        </row>
        <row r="445">
          <cell r="A445">
            <v>441</v>
          </cell>
          <cell r="C445" t="str">
            <v>A1-10.06.</v>
          </cell>
          <cell r="D445" t="str">
            <v>Reposición e instalación de enchapes de muros en lámina tipo triplex o equivalente</v>
          </cell>
          <cell r="E445" t="str">
            <v>M2</v>
          </cell>
          <cell r="F445">
            <v>1</v>
          </cell>
          <cell r="G445">
            <v>44268</v>
          </cell>
          <cell r="H445">
            <v>42054.6</v>
          </cell>
          <cell r="I445">
            <v>42054.6</v>
          </cell>
        </row>
        <row r="446">
          <cell r="A446">
            <v>442</v>
          </cell>
          <cell r="C446" t="str">
            <v>A1-10.07.</v>
          </cell>
          <cell r="D446" t="str">
            <v>Reposición    e    instalación    de Enchapes muros flormorado</v>
          </cell>
          <cell r="E446" t="str">
            <v>M2</v>
          </cell>
          <cell r="F446">
            <v>1</v>
          </cell>
          <cell r="G446">
            <v>182777</v>
          </cell>
          <cell r="H446">
            <v>173638.15</v>
          </cell>
          <cell r="I446">
            <v>173638.15</v>
          </cell>
        </row>
        <row r="447">
          <cell r="A447">
            <v>443</v>
          </cell>
          <cell r="C447" t="str">
            <v>A1-10.08.</v>
          </cell>
          <cell r="D447" t="str">
            <v>Reposición e instalación de hoja puerta flormorado o equivalente</v>
          </cell>
          <cell r="E447" t="str">
            <v>M2</v>
          </cell>
          <cell r="F447">
            <v>1</v>
          </cell>
          <cell r="G447">
            <v>166452</v>
          </cell>
          <cell r="H447">
            <v>158129.4</v>
          </cell>
          <cell r="I447">
            <v>158129.4</v>
          </cell>
        </row>
        <row r="448">
          <cell r="A448">
            <v>444</v>
          </cell>
          <cell r="C448" t="str">
            <v>A1-10.09.</v>
          </cell>
          <cell r="D448" t="str">
            <v>Reposición e instalación de hoja puerta tipo fortec o equivalente</v>
          </cell>
          <cell r="E448" t="str">
            <v>M2</v>
          </cell>
          <cell r="F448">
            <v>1</v>
          </cell>
          <cell r="G448">
            <v>114835</v>
          </cell>
          <cell r="H448">
            <v>109093.25</v>
          </cell>
          <cell r="I448">
            <v>109093.25</v>
          </cell>
        </row>
        <row r="449">
          <cell r="A449">
            <v>445</v>
          </cell>
          <cell r="C449" t="str">
            <v>A1-10.10.</v>
          </cell>
          <cell r="D449" t="str">
            <v>Reposición    e    instalación    de mueble altura 0.80 flormorado</v>
          </cell>
          <cell r="E449" t="str">
            <v>ML</v>
          </cell>
          <cell r="F449">
            <v>1</v>
          </cell>
          <cell r="G449">
            <v>372359</v>
          </cell>
          <cell r="H449">
            <v>353741.05</v>
          </cell>
          <cell r="I449">
            <v>353741.05</v>
          </cell>
        </row>
        <row r="450">
          <cell r="A450">
            <v>446</v>
          </cell>
          <cell r="C450" t="str">
            <v>A1-10.11.</v>
          </cell>
          <cell r="D450" t="str">
            <v>Reposición    e    instalación    de mueble bajo 0.80M-Sapan</v>
          </cell>
          <cell r="E450" t="str">
            <v>ML</v>
          </cell>
          <cell r="F450">
            <v>1</v>
          </cell>
          <cell r="G450">
            <v>325129</v>
          </cell>
          <cell r="H450">
            <v>308872.55</v>
          </cell>
          <cell r="I450">
            <v>308872.55</v>
          </cell>
        </row>
        <row r="451">
          <cell r="A451">
            <v>447</v>
          </cell>
          <cell r="C451" t="str">
            <v>A1-10.12.</v>
          </cell>
          <cell r="D451" t="str">
            <v>Reposición    e    instalación    de mueble tipo linos</v>
          </cell>
          <cell r="E451" t="str">
            <v>M2</v>
          </cell>
          <cell r="F451">
            <v>1</v>
          </cell>
          <cell r="G451">
            <v>202695</v>
          </cell>
          <cell r="H451">
            <v>192560.25</v>
          </cell>
          <cell r="I451">
            <v>192560.25</v>
          </cell>
        </row>
        <row r="452">
          <cell r="A452">
            <v>448</v>
          </cell>
          <cell r="C452" t="str">
            <v>A1-10.13.</v>
          </cell>
          <cell r="D452" t="str">
            <v>Mantenimiento y reparación de muebles en madera, incluye limpieza, ajuste y reemplazo de piezas defectuosas o en mal estado del mueble existente en el mismo o mejor material</v>
          </cell>
          <cell r="E452" t="str">
            <v>M2</v>
          </cell>
          <cell r="F452">
            <v>1</v>
          </cell>
          <cell r="G452">
            <v>83287</v>
          </cell>
          <cell r="H452">
            <v>79122.649999999994</v>
          </cell>
          <cell r="I452">
            <v>79122.649999999994</v>
          </cell>
        </row>
        <row r="453">
          <cell r="A453">
            <v>449</v>
          </cell>
          <cell r="C453" t="str">
            <v>A1-10.14.</v>
          </cell>
          <cell r="D453" t="str">
            <v>Reposición    e    instalación    de pasamanos flormorado</v>
          </cell>
          <cell r="E453" t="str">
            <v>ML</v>
          </cell>
          <cell r="F453">
            <v>1</v>
          </cell>
          <cell r="G453">
            <v>39842</v>
          </cell>
          <cell r="H453">
            <v>37849.9</v>
          </cell>
          <cell r="I453">
            <v>37849.9</v>
          </cell>
        </row>
        <row r="454">
          <cell r="A454">
            <v>450</v>
          </cell>
          <cell r="C454" t="str">
            <v>A1-10.15.</v>
          </cell>
          <cell r="D454" t="str">
            <v>Reposición e instalación de pirlan de madera 0.10 M</v>
          </cell>
          <cell r="E454" t="str">
            <v>ML</v>
          </cell>
          <cell r="F454">
            <v>1</v>
          </cell>
          <cell r="G454">
            <v>46031</v>
          </cell>
          <cell r="H454">
            <v>43729.45</v>
          </cell>
          <cell r="I454">
            <v>43729.45</v>
          </cell>
        </row>
        <row r="455">
          <cell r="A455">
            <v>451</v>
          </cell>
          <cell r="C455" t="str">
            <v>A1-10.16.</v>
          </cell>
          <cell r="D455" t="str">
            <v>Reposición e instalación de Puerta marco y hoja flormorado o equivalente</v>
          </cell>
          <cell r="E455" t="str">
            <v>M2</v>
          </cell>
          <cell r="F455">
            <v>1</v>
          </cell>
          <cell r="G455">
            <v>239277</v>
          </cell>
          <cell r="H455">
            <v>227313.15</v>
          </cell>
          <cell r="I455">
            <v>227313.15</v>
          </cell>
        </row>
        <row r="456">
          <cell r="A456">
            <v>452</v>
          </cell>
          <cell r="C456" t="str">
            <v>A1-10.17.</v>
          </cell>
          <cell r="D456" t="str">
            <v>Reposición    e    instalación    de Puerta interés social 0.51 A 0.75M</v>
          </cell>
          <cell r="E456" t="str">
            <v>UN</v>
          </cell>
          <cell r="F456">
            <v>1</v>
          </cell>
          <cell r="G456">
            <v>175591</v>
          </cell>
          <cell r="H456">
            <v>166811.44999999998</v>
          </cell>
          <cell r="I456">
            <v>166811.44999999998</v>
          </cell>
        </row>
        <row r="457">
          <cell r="A457">
            <v>453</v>
          </cell>
          <cell r="C457" t="str">
            <v>A1-10.18.</v>
          </cell>
          <cell r="D457" t="str">
            <v>Reposición    e    instalación    de Puerta interés social 0.76 A 1.00M</v>
          </cell>
          <cell r="E457" t="str">
            <v>UN</v>
          </cell>
          <cell r="F457">
            <v>1</v>
          </cell>
          <cell r="G457">
            <v>216732</v>
          </cell>
          <cell r="H457">
            <v>205895.4</v>
          </cell>
          <cell r="I457">
            <v>205895.4</v>
          </cell>
        </row>
        <row r="458">
          <cell r="A458">
            <v>454</v>
          </cell>
          <cell r="C458" t="str">
            <v>A1-10.19.</v>
          </cell>
          <cell r="D458" t="str">
            <v>Reposición    e    instalación    de Ventana en madera flormorado</v>
          </cell>
          <cell r="E458" t="str">
            <v>M2</v>
          </cell>
          <cell r="F458">
            <v>1</v>
          </cell>
          <cell r="G458">
            <v>69713</v>
          </cell>
          <cell r="H458">
            <v>66227.349999999991</v>
          </cell>
          <cell r="I458">
            <v>66227.349999999991</v>
          </cell>
        </row>
        <row r="459">
          <cell r="A459">
            <v>455</v>
          </cell>
          <cell r="C459" t="str">
            <v>A1-10.20.</v>
          </cell>
          <cell r="D459" t="str">
            <v>Reposición e instalación de Ventana Tipo Colonial en madera roble seco e inmunizado o similar con terminado en pintura color por definir</v>
          </cell>
          <cell r="E459" t="str">
            <v>M2</v>
          </cell>
          <cell r="F459">
            <v>1</v>
          </cell>
          <cell r="G459">
            <v>1215095</v>
          </cell>
          <cell r="H459">
            <v>1154340.25</v>
          </cell>
          <cell r="I459">
            <v>1154340.25</v>
          </cell>
        </row>
        <row r="460">
          <cell r="A460">
            <v>456</v>
          </cell>
          <cell r="C460" t="str">
            <v>A1-10.21.</v>
          </cell>
          <cell r="D460" t="str">
            <v>Reposición e instalación de Puerta Tipo Colonial en madera teca seca e inmunizada o similar con terminado en pintura color por definir</v>
          </cell>
          <cell r="E460" t="str">
            <v>M2</v>
          </cell>
          <cell r="F460">
            <v>1</v>
          </cell>
          <cell r="G460">
            <v>1209112</v>
          </cell>
          <cell r="H460">
            <v>1148656.3999999999</v>
          </cell>
          <cell r="I460">
            <v>1148656.3999999999</v>
          </cell>
        </row>
        <row r="461">
          <cell r="A461">
            <v>457</v>
          </cell>
          <cell r="B461" t="str">
            <v>SUBTOTAL CAPITULO</v>
          </cell>
          <cell r="G461">
            <v>5518043</v>
          </cell>
          <cell r="H461">
            <v>5242140.8499999996</v>
          </cell>
          <cell r="I461">
            <v>5242140.8499999996</v>
          </cell>
          <cell r="J461" t="str">
            <v>CUMPLE</v>
          </cell>
        </row>
        <row r="462">
          <cell r="A462">
            <v>458</v>
          </cell>
          <cell r="B462" t="str">
            <v>MANTENIMIENTO DE CARPINTERÍA METÁLICA</v>
          </cell>
          <cell r="J462" t="str">
            <v>SI</v>
          </cell>
          <cell r="K462" t="str">
            <v>NO</v>
          </cell>
        </row>
        <row r="463">
          <cell r="A463">
            <v>459</v>
          </cell>
          <cell r="C463" t="str">
            <v>A1-11.01.</v>
          </cell>
          <cell r="D463" t="str">
            <v>Reposición    e    instalación    de cerramiento en malla eslabonada</v>
          </cell>
          <cell r="E463" t="str">
            <v>M2</v>
          </cell>
          <cell r="F463">
            <v>1</v>
          </cell>
          <cell r="G463">
            <v>79139</v>
          </cell>
          <cell r="H463">
            <v>75182.05</v>
          </cell>
          <cell r="I463">
            <v>75182.05</v>
          </cell>
        </row>
        <row r="464">
          <cell r="A464">
            <v>460</v>
          </cell>
          <cell r="C464" t="str">
            <v>A1-11.02.</v>
          </cell>
          <cell r="D464" t="str">
            <v>Reposición    e    instalación    de escalera de gato</v>
          </cell>
          <cell r="E464" t="str">
            <v>ML</v>
          </cell>
          <cell r="F464">
            <v>1</v>
          </cell>
          <cell r="G464">
            <v>79142</v>
          </cell>
          <cell r="H464">
            <v>75184.899999999994</v>
          </cell>
          <cell r="I464">
            <v>75184.899999999994</v>
          </cell>
        </row>
        <row r="465">
          <cell r="A465">
            <v>461</v>
          </cell>
          <cell r="C465" t="str">
            <v>A1-11.03.</v>
          </cell>
          <cell r="D465" t="str">
            <v>Reposición e instalación de tubería en acero laminado en caliente, con bajo contenido de carbono de espesor igual o superior 2.30 mm y diámetro 1”.</v>
          </cell>
          <cell r="E465" t="str">
            <v>ML</v>
          </cell>
          <cell r="F465">
            <v>1</v>
          </cell>
          <cell r="G465">
            <v>20518</v>
          </cell>
          <cell r="H465">
            <v>19492.099999999999</v>
          </cell>
          <cell r="I465">
            <v>19492.099999999999</v>
          </cell>
        </row>
        <row r="466">
          <cell r="A466">
            <v>462</v>
          </cell>
          <cell r="C466" t="str">
            <v>A1-11.04.</v>
          </cell>
          <cell r="D466" t="str">
            <v>Reposición e instalación de tubería en acero laminado en caliente, con bajo contenido de carbono de espesor igual o superior 2.30 mm y diámetro 2”.</v>
          </cell>
          <cell r="E466" t="str">
            <v>ML</v>
          </cell>
          <cell r="F466">
            <v>1</v>
          </cell>
          <cell r="G466">
            <v>33161</v>
          </cell>
          <cell r="H466">
            <v>31502.949999999997</v>
          </cell>
          <cell r="I466">
            <v>31502.949999999997</v>
          </cell>
        </row>
        <row r="467">
          <cell r="A467">
            <v>463</v>
          </cell>
          <cell r="C467" t="str">
            <v>A1-11.05.</v>
          </cell>
          <cell r="D467" t="str">
            <v>Reposición e instalación de marco puerta lamina 0.80M</v>
          </cell>
          <cell r="E467" t="str">
            <v>UN</v>
          </cell>
          <cell r="F467">
            <v>1</v>
          </cell>
          <cell r="G467">
            <v>74359</v>
          </cell>
          <cell r="H467">
            <v>70641.05</v>
          </cell>
          <cell r="I467">
            <v>70641.05</v>
          </cell>
        </row>
        <row r="468">
          <cell r="A468">
            <v>464</v>
          </cell>
          <cell r="C468" t="str">
            <v>A1-11.06.</v>
          </cell>
          <cell r="D468" t="str">
            <v>Reposición e instalación de marco puerta lamina 1.00M</v>
          </cell>
          <cell r="E468" t="str">
            <v>UN</v>
          </cell>
          <cell r="F468">
            <v>1</v>
          </cell>
          <cell r="G468">
            <v>81721</v>
          </cell>
          <cell r="H468">
            <v>77634.95</v>
          </cell>
          <cell r="I468">
            <v>77634.95</v>
          </cell>
        </row>
        <row r="469">
          <cell r="A469">
            <v>465</v>
          </cell>
          <cell r="C469" t="str">
            <v>A1-11.07.</v>
          </cell>
          <cell r="D469" t="str">
            <v>Reposición e instalación de marco tapas caja inspección</v>
          </cell>
          <cell r="E469" t="str">
            <v>UN</v>
          </cell>
          <cell r="F469">
            <v>1</v>
          </cell>
          <cell r="G469">
            <v>180245</v>
          </cell>
          <cell r="H469">
            <v>171232.75</v>
          </cell>
          <cell r="I469">
            <v>171232.75</v>
          </cell>
        </row>
        <row r="470">
          <cell r="A470">
            <v>466</v>
          </cell>
          <cell r="C470" t="str">
            <v>A1-11.08.</v>
          </cell>
          <cell r="D470" t="str">
            <v>Reposición    e    instalación    de marquesinas lamina</v>
          </cell>
          <cell r="E470" t="str">
            <v>M2</v>
          </cell>
          <cell r="F470">
            <v>1</v>
          </cell>
          <cell r="G470">
            <v>111623</v>
          </cell>
          <cell r="H470">
            <v>106041.84999999999</v>
          </cell>
          <cell r="I470">
            <v>106041.84999999999</v>
          </cell>
        </row>
        <row r="471">
          <cell r="A471">
            <v>467</v>
          </cell>
          <cell r="C471" t="str">
            <v>A1-11.09.</v>
          </cell>
          <cell r="D471" t="str">
            <v>Reposición e instalación de puerta en lámina cold rolled cal.16</v>
          </cell>
          <cell r="E471" t="str">
            <v>M2</v>
          </cell>
          <cell r="F471">
            <v>1</v>
          </cell>
          <cell r="G471">
            <v>146446</v>
          </cell>
          <cell r="H471">
            <v>139123.69999999998</v>
          </cell>
          <cell r="I471">
            <v>139123.69999999998</v>
          </cell>
        </row>
        <row r="472">
          <cell r="A472">
            <v>468</v>
          </cell>
          <cell r="C472" t="str">
            <v>A1-11.10.</v>
          </cell>
          <cell r="D472" t="str">
            <v>Reposición e instalación de reja bancaria</v>
          </cell>
          <cell r="E472" t="str">
            <v>M2</v>
          </cell>
          <cell r="F472">
            <v>1</v>
          </cell>
          <cell r="G472">
            <v>59446</v>
          </cell>
          <cell r="H472">
            <v>56473.7</v>
          </cell>
          <cell r="I472">
            <v>56473.7</v>
          </cell>
        </row>
        <row r="473">
          <cell r="A473">
            <v>469</v>
          </cell>
          <cell r="C473" t="str">
            <v>A1-11.11.</v>
          </cell>
          <cell r="D473" t="str">
            <v>Reposición e instalación de rejas lamina</v>
          </cell>
          <cell r="E473" t="str">
            <v>M2</v>
          </cell>
          <cell r="F473">
            <v>1</v>
          </cell>
          <cell r="G473">
            <v>124793</v>
          </cell>
          <cell r="H473">
            <v>118553.34999999999</v>
          </cell>
          <cell r="I473">
            <v>118553.34999999999</v>
          </cell>
        </row>
        <row r="474">
          <cell r="A474">
            <v>470</v>
          </cell>
          <cell r="C474" t="str">
            <v>A1-11.12.</v>
          </cell>
          <cell r="D474" t="str">
            <v>Reposición e instalación de rejillas piso 0.30</v>
          </cell>
          <cell r="E474" t="str">
            <v>ML</v>
          </cell>
          <cell r="F474">
            <v>1</v>
          </cell>
          <cell r="G474">
            <v>55204</v>
          </cell>
          <cell r="H474">
            <v>52443.799999999996</v>
          </cell>
          <cell r="I474">
            <v>52443.799999999996</v>
          </cell>
        </row>
        <row r="475">
          <cell r="A475">
            <v>471</v>
          </cell>
          <cell r="C475" t="str">
            <v>A1-11.13.</v>
          </cell>
          <cell r="D475" t="str">
            <v>Reposición e instalación de sombrerete para chimenea tipo cilíndrico</v>
          </cell>
          <cell r="E475" t="str">
            <v>UN</v>
          </cell>
          <cell r="F475">
            <v>1</v>
          </cell>
          <cell r="G475">
            <v>17689</v>
          </cell>
          <cell r="H475">
            <v>16804.55</v>
          </cell>
          <cell r="I475">
            <v>16804.55</v>
          </cell>
        </row>
        <row r="476">
          <cell r="A476">
            <v>472</v>
          </cell>
          <cell r="C476" t="str">
            <v>A1-11.14.</v>
          </cell>
          <cell r="D476" t="str">
            <v>Reposición e instalación de tapas shut lamina</v>
          </cell>
          <cell r="E476" t="str">
            <v>UN</v>
          </cell>
          <cell r="F476">
            <v>1</v>
          </cell>
          <cell r="G476">
            <v>66885</v>
          </cell>
          <cell r="H476">
            <v>63540.75</v>
          </cell>
          <cell r="I476">
            <v>63540.75</v>
          </cell>
        </row>
        <row r="477">
          <cell r="A477">
            <v>473</v>
          </cell>
          <cell r="C477" t="str">
            <v>A1-11.15.</v>
          </cell>
          <cell r="D477" t="str">
            <v>Reposición    e    instalación    de división  en   lámina   cold   rolled cal.16</v>
          </cell>
          <cell r="E477" t="str">
            <v>M2</v>
          </cell>
          <cell r="F477">
            <v>1</v>
          </cell>
          <cell r="G477">
            <v>146446</v>
          </cell>
          <cell r="H477">
            <v>139123.69999999998</v>
          </cell>
          <cell r="I477">
            <v>139123.69999999998</v>
          </cell>
        </row>
        <row r="478">
          <cell r="A478">
            <v>474</v>
          </cell>
          <cell r="C478" t="str">
            <v>A1-11.16.</v>
          </cell>
          <cell r="D478" t="str">
            <v>Reposición e Instalación de flanches en lámina galvanizada calibre 26 de ancho 20 a 50 cm de color similar a estructura de ventanería en aluminio. Incluye impermeabilización.</v>
          </cell>
          <cell r="E478" t="str">
            <v>ML</v>
          </cell>
          <cell r="F478">
            <v>1</v>
          </cell>
          <cell r="G478">
            <v>40520</v>
          </cell>
          <cell r="H478">
            <v>38494</v>
          </cell>
          <cell r="I478">
            <v>38494</v>
          </cell>
        </row>
        <row r="479">
          <cell r="A479">
            <v>475</v>
          </cell>
          <cell r="C479" t="str">
            <v>A1-11.17.</v>
          </cell>
          <cell r="D479" t="str">
            <v>Suministro e instalación de Escudo de la Policía Nacional fundido en bronce, detalles en alto relieve pulidos y brillados a color, tamaño de 80cm de diámetro</v>
          </cell>
          <cell r="E479" t="str">
            <v>UN</v>
          </cell>
          <cell r="F479">
            <v>1</v>
          </cell>
          <cell r="G479">
            <v>2894059</v>
          </cell>
          <cell r="H479">
            <v>2749356.05</v>
          </cell>
          <cell r="I479">
            <v>2749356.05</v>
          </cell>
        </row>
        <row r="480">
          <cell r="A480">
            <v>476</v>
          </cell>
          <cell r="C480" t="str">
            <v>A1-11.18.</v>
          </cell>
          <cell r="D480" t="str">
            <v>Suministro e instalación de Escudo de la Policía Nacional fundido en bronce, detalles en alto relieve pulidos y brillados a color, tamaño de 60cm de diámetro</v>
          </cell>
          <cell r="E480" t="str">
            <v>UN</v>
          </cell>
          <cell r="F480">
            <v>1</v>
          </cell>
          <cell r="G480">
            <v>2244688</v>
          </cell>
          <cell r="H480">
            <v>2132453.6</v>
          </cell>
          <cell r="I480">
            <v>2132453.6</v>
          </cell>
        </row>
        <row r="481">
          <cell r="A481">
            <v>477</v>
          </cell>
          <cell r="C481" t="str">
            <v>A1-11.19.</v>
          </cell>
          <cell r="D481" t="str">
            <v>Suministro e instalación de letra fundida en bronce de altura 20 cm y ancho proporcional, incluye anclajes</v>
          </cell>
          <cell r="E481" t="str">
            <v>UN</v>
          </cell>
          <cell r="F481">
            <v>1</v>
          </cell>
          <cell r="G481">
            <v>56823</v>
          </cell>
          <cell r="H481">
            <v>53981.85</v>
          </cell>
          <cell r="I481">
            <v>53981.85</v>
          </cell>
        </row>
        <row r="482">
          <cell r="A482">
            <v>478</v>
          </cell>
          <cell r="C482" t="str">
            <v>A1-11.20.</v>
          </cell>
          <cell r="D482" t="str">
            <v>Suministro e instalación de letra fundida en bronce de altura 15 cm y ancho proporcional, incluye anclajes</v>
          </cell>
          <cell r="E482" t="str">
            <v>UN</v>
          </cell>
          <cell r="F482">
            <v>1</v>
          </cell>
          <cell r="G482">
            <v>46000</v>
          </cell>
          <cell r="H482">
            <v>43700</v>
          </cell>
          <cell r="I482">
            <v>43700</v>
          </cell>
        </row>
        <row r="483">
          <cell r="A483">
            <v>479</v>
          </cell>
          <cell r="B483" t="str">
            <v>SUBTOTAL CAPITULO</v>
          </cell>
          <cell r="G483">
            <v>6558907</v>
          </cell>
          <cell r="H483">
            <v>6230961.6499999994</v>
          </cell>
          <cell r="I483">
            <v>6230961.6499999994</v>
          </cell>
          <cell r="J483" t="str">
            <v>CUMPLE</v>
          </cell>
        </row>
        <row r="484">
          <cell r="A484">
            <v>480</v>
          </cell>
          <cell r="B484" t="str">
            <v>MANTENIMIENTO DE CONCRETOS, MORTEROS YPAÑETES</v>
          </cell>
          <cell r="J484" t="str">
            <v>SI</v>
          </cell>
          <cell r="K484" t="str">
            <v>NO</v>
          </cell>
        </row>
        <row r="485">
          <cell r="A485">
            <v>481</v>
          </cell>
          <cell r="C485" t="str">
            <v>A1-12.01.</v>
          </cell>
          <cell r="D485" t="str">
            <v>Reposición    e    instalación    de concreto  corriente  grava  común 1500 P.S.I</v>
          </cell>
          <cell r="E485" t="str">
            <v>M3</v>
          </cell>
          <cell r="F485">
            <v>1</v>
          </cell>
          <cell r="G485">
            <v>257173</v>
          </cell>
          <cell r="H485">
            <v>244314.34999999998</v>
          </cell>
          <cell r="I485">
            <v>244314.34999999998</v>
          </cell>
        </row>
        <row r="486">
          <cell r="A486">
            <v>482</v>
          </cell>
          <cell r="C486" t="str">
            <v>A1-12.02.</v>
          </cell>
          <cell r="D486" t="str">
            <v>Reposición    e    instalación    de concreto  corriente  grava  común 2000 P.S.I</v>
          </cell>
          <cell r="E486" t="str">
            <v>M3</v>
          </cell>
          <cell r="F486">
            <v>1</v>
          </cell>
          <cell r="G486">
            <v>288775</v>
          </cell>
          <cell r="H486">
            <v>274336.25</v>
          </cell>
          <cell r="I486">
            <v>274336.25</v>
          </cell>
        </row>
        <row r="487">
          <cell r="A487">
            <v>483</v>
          </cell>
          <cell r="C487" t="str">
            <v>A1-12.03.</v>
          </cell>
          <cell r="D487" t="str">
            <v>Reposición e instalación de concreto corriente grava común 2500 P.S.I</v>
          </cell>
          <cell r="E487" t="str">
            <v>M3</v>
          </cell>
          <cell r="F487">
            <v>1</v>
          </cell>
          <cell r="G487">
            <v>307390</v>
          </cell>
          <cell r="H487">
            <v>292020.5</v>
          </cell>
          <cell r="I487">
            <v>292020.5</v>
          </cell>
        </row>
        <row r="488">
          <cell r="A488">
            <v>484</v>
          </cell>
          <cell r="C488" t="str">
            <v>A1-12.04.</v>
          </cell>
          <cell r="D488" t="str">
            <v>Reposición e instalación de concreto corriente grava común 3000 P.S.I</v>
          </cell>
          <cell r="E488" t="str">
            <v>M3</v>
          </cell>
          <cell r="F488">
            <v>1</v>
          </cell>
          <cell r="G488">
            <v>337849</v>
          </cell>
          <cell r="H488">
            <v>320956.55</v>
          </cell>
          <cell r="I488">
            <v>320956.55</v>
          </cell>
        </row>
        <row r="489">
          <cell r="A489">
            <v>485</v>
          </cell>
          <cell r="C489" t="str">
            <v>A1-12.05.</v>
          </cell>
          <cell r="D489" t="str">
            <v>Reposición e instalación de concreto corriente grava común 3500 P.S.I</v>
          </cell>
          <cell r="E489" t="str">
            <v>M3</v>
          </cell>
          <cell r="F489">
            <v>1</v>
          </cell>
          <cell r="G489">
            <v>380776</v>
          </cell>
          <cell r="H489">
            <v>361737.2</v>
          </cell>
          <cell r="I489">
            <v>361737.2</v>
          </cell>
        </row>
        <row r="490">
          <cell r="A490">
            <v>486</v>
          </cell>
          <cell r="C490" t="str">
            <v>A1-12.06.</v>
          </cell>
          <cell r="D490" t="str">
            <v>Reposición    e    instalación    de concreto corriente grava fina 2000 P.S.I</v>
          </cell>
          <cell r="E490" t="str">
            <v>M3</v>
          </cell>
          <cell r="F490">
            <v>1</v>
          </cell>
          <cell r="G490">
            <v>293942</v>
          </cell>
          <cell r="H490">
            <v>279244.89999999997</v>
          </cell>
          <cell r="I490">
            <v>279244.89999999997</v>
          </cell>
        </row>
        <row r="491">
          <cell r="A491">
            <v>487</v>
          </cell>
          <cell r="C491" t="str">
            <v>A1-12.07.</v>
          </cell>
          <cell r="D491" t="str">
            <v>Reposición e instalación de concreto corriente grava fina 3000 P.S.I</v>
          </cell>
          <cell r="E491" t="str">
            <v>M3</v>
          </cell>
          <cell r="F491">
            <v>1</v>
          </cell>
          <cell r="G491">
            <v>344352</v>
          </cell>
          <cell r="H491">
            <v>327134.39999999997</v>
          </cell>
          <cell r="I491">
            <v>327134.39999999997</v>
          </cell>
        </row>
        <row r="492">
          <cell r="A492">
            <v>488</v>
          </cell>
          <cell r="C492" t="str">
            <v>A1-12.08.</v>
          </cell>
          <cell r="D492" t="str">
            <v>Reposición    e    instalación    de mortero 1:2</v>
          </cell>
          <cell r="E492" t="str">
            <v>M3</v>
          </cell>
          <cell r="F492">
            <v>1</v>
          </cell>
          <cell r="G492">
            <v>465912</v>
          </cell>
          <cell r="H492">
            <v>442616.39999999997</v>
          </cell>
          <cell r="I492">
            <v>442616.39999999997</v>
          </cell>
        </row>
        <row r="493">
          <cell r="A493">
            <v>489</v>
          </cell>
          <cell r="C493" t="str">
            <v>A1-12.09.</v>
          </cell>
          <cell r="D493" t="str">
            <v>Reposición    e    instalación    de mortero 1:3</v>
          </cell>
          <cell r="E493" t="str">
            <v>M3</v>
          </cell>
          <cell r="F493">
            <v>1</v>
          </cell>
          <cell r="G493">
            <v>378617</v>
          </cell>
          <cell r="H493">
            <v>359686.14999999997</v>
          </cell>
          <cell r="I493">
            <v>359686.14999999997</v>
          </cell>
        </row>
        <row r="494">
          <cell r="A494">
            <v>490</v>
          </cell>
          <cell r="C494" t="str">
            <v>A1-12.10.</v>
          </cell>
          <cell r="D494" t="str">
            <v>Reposición    e    instalación    de mortero 1:3 impermeabilizado</v>
          </cell>
          <cell r="E494" t="str">
            <v>M3</v>
          </cell>
          <cell r="F494">
            <v>1</v>
          </cell>
          <cell r="G494">
            <v>571956</v>
          </cell>
          <cell r="H494">
            <v>543358.19999999995</v>
          </cell>
          <cell r="I494">
            <v>543358.19999999995</v>
          </cell>
        </row>
        <row r="495">
          <cell r="A495">
            <v>491</v>
          </cell>
          <cell r="C495" t="str">
            <v>A1-12.11.</v>
          </cell>
          <cell r="D495" t="str">
            <v>Reposición    e    instalación    de mortero 1:4</v>
          </cell>
          <cell r="E495" t="str">
            <v>M3</v>
          </cell>
          <cell r="F495">
            <v>1</v>
          </cell>
          <cell r="G495">
            <v>328006</v>
          </cell>
          <cell r="H495">
            <v>311605.7</v>
          </cell>
          <cell r="I495">
            <v>311605.7</v>
          </cell>
        </row>
        <row r="496">
          <cell r="A496">
            <v>492</v>
          </cell>
          <cell r="C496" t="str">
            <v>A1-12.12.</v>
          </cell>
          <cell r="D496" t="str">
            <v>Reposición    e    instalación    de mortero 1:4 impermeabilizado</v>
          </cell>
          <cell r="E496" t="str">
            <v>M3</v>
          </cell>
          <cell r="F496">
            <v>1</v>
          </cell>
          <cell r="G496">
            <v>503769</v>
          </cell>
          <cell r="H496">
            <v>478580.55</v>
          </cell>
          <cell r="I496">
            <v>478580.55</v>
          </cell>
        </row>
        <row r="497">
          <cell r="A497">
            <v>493</v>
          </cell>
          <cell r="C497" t="str">
            <v>A1-12.13.</v>
          </cell>
          <cell r="D497" t="str">
            <v>Reposición    e    instalación    de mortero 1:5</v>
          </cell>
          <cell r="E497" t="str">
            <v>M3</v>
          </cell>
          <cell r="F497">
            <v>1</v>
          </cell>
          <cell r="G497">
            <v>292264</v>
          </cell>
          <cell r="H497">
            <v>277650.8</v>
          </cell>
          <cell r="I497">
            <v>277650.8</v>
          </cell>
        </row>
        <row r="498">
          <cell r="A498">
            <v>494</v>
          </cell>
          <cell r="C498" t="str">
            <v>A1-12.14.</v>
          </cell>
          <cell r="D498" t="str">
            <v>Reposición    e    instalación    de mortero 1:6</v>
          </cell>
          <cell r="E498" t="str">
            <v>M3</v>
          </cell>
          <cell r="F498">
            <v>1</v>
          </cell>
          <cell r="G498">
            <v>267389</v>
          </cell>
          <cell r="H498">
            <v>254019.55</v>
          </cell>
          <cell r="I498">
            <v>254019.55</v>
          </cell>
        </row>
        <row r="499">
          <cell r="A499">
            <v>495</v>
          </cell>
          <cell r="C499" t="str">
            <v>A1-12.15.</v>
          </cell>
          <cell r="D499" t="str">
            <v>Reposición e instalación de filos y dilataciones</v>
          </cell>
          <cell r="E499" t="str">
            <v>ML</v>
          </cell>
          <cell r="F499">
            <v>1</v>
          </cell>
          <cell r="G499">
            <v>8268</v>
          </cell>
          <cell r="H499">
            <v>7854.5999999999995</v>
          </cell>
          <cell r="I499">
            <v>7854.5999999999995</v>
          </cell>
        </row>
        <row r="500">
          <cell r="A500">
            <v>496</v>
          </cell>
          <cell r="C500" t="str">
            <v>A1-12.16.</v>
          </cell>
          <cell r="D500" t="str">
            <v>Reposición e instalación de malla con vena bajo entramado</v>
          </cell>
          <cell r="E500" t="str">
            <v>M2</v>
          </cell>
          <cell r="F500">
            <v>1</v>
          </cell>
          <cell r="G500">
            <v>12449</v>
          </cell>
          <cell r="H500">
            <v>11826.55</v>
          </cell>
          <cell r="I500">
            <v>11826.55</v>
          </cell>
        </row>
        <row r="501">
          <cell r="A501">
            <v>497</v>
          </cell>
          <cell r="C501" t="str">
            <v>A1-12.17.</v>
          </cell>
          <cell r="D501" t="str">
            <v>Reposición    e    instalación    de esterilla      de      guadua      bajo entramado</v>
          </cell>
          <cell r="E501" t="str">
            <v>M2</v>
          </cell>
          <cell r="F501">
            <v>1</v>
          </cell>
          <cell r="G501">
            <v>17110</v>
          </cell>
          <cell r="H501">
            <v>16254.5</v>
          </cell>
          <cell r="I501">
            <v>16254.5</v>
          </cell>
        </row>
        <row r="502">
          <cell r="A502">
            <v>498</v>
          </cell>
          <cell r="C502" t="str">
            <v>A1-12.18.</v>
          </cell>
          <cell r="D502" t="str">
            <v>Reposición e instalación de rampa de acceso</v>
          </cell>
          <cell r="E502" t="str">
            <v>M2</v>
          </cell>
          <cell r="F502">
            <v>1</v>
          </cell>
          <cell r="G502">
            <v>64605</v>
          </cell>
          <cell r="H502">
            <v>61374.75</v>
          </cell>
          <cell r="I502">
            <v>61374.75</v>
          </cell>
        </row>
        <row r="503">
          <cell r="A503">
            <v>499</v>
          </cell>
          <cell r="C503" t="str">
            <v>A1-12.19.</v>
          </cell>
          <cell r="D503" t="str">
            <v>Reposición    e    instalación    de pañete  bajo  esterilla  de  guadua 1:5</v>
          </cell>
          <cell r="E503" t="str">
            <v>M2</v>
          </cell>
          <cell r="F503">
            <v>1</v>
          </cell>
          <cell r="G503">
            <v>23599</v>
          </cell>
          <cell r="H503">
            <v>22419.05</v>
          </cell>
          <cell r="I503">
            <v>22419.05</v>
          </cell>
        </row>
        <row r="504">
          <cell r="A504">
            <v>500</v>
          </cell>
          <cell r="C504" t="str">
            <v>A1-12.20.</v>
          </cell>
          <cell r="D504" t="str">
            <v>Reposición    e    instalación    de pañete bajo malla 1:4</v>
          </cell>
          <cell r="E504" t="str">
            <v>M2</v>
          </cell>
          <cell r="F504">
            <v>1</v>
          </cell>
          <cell r="G504">
            <v>29725</v>
          </cell>
          <cell r="H504">
            <v>28238.75</v>
          </cell>
          <cell r="I504">
            <v>28238.75</v>
          </cell>
        </row>
        <row r="505">
          <cell r="A505">
            <v>501</v>
          </cell>
          <cell r="C505" t="str">
            <v>A1-12.21.</v>
          </cell>
          <cell r="D505" t="str">
            <v>Reposición    e    instalación    de pañete bajo malla 1:5</v>
          </cell>
          <cell r="E505" t="str">
            <v>M2</v>
          </cell>
          <cell r="F505">
            <v>1</v>
          </cell>
          <cell r="G505">
            <v>28977</v>
          </cell>
          <cell r="H505">
            <v>27528.149999999998</v>
          </cell>
          <cell r="I505">
            <v>27528.149999999998</v>
          </cell>
        </row>
        <row r="506">
          <cell r="A506">
            <v>502</v>
          </cell>
          <cell r="C506" t="str">
            <v>A1-12.22.</v>
          </cell>
          <cell r="D506" t="str">
            <v>Reposición    e    instalación    de pañete bajo malla 1:6</v>
          </cell>
          <cell r="E506" t="str">
            <v>M2</v>
          </cell>
          <cell r="F506">
            <v>1</v>
          </cell>
          <cell r="G506">
            <v>28455</v>
          </cell>
          <cell r="H506">
            <v>27032.25</v>
          </cell>
          <cell r="I506">
            <v>27032.25</v>
          </cell>
        </row>
        <row r="507">
          <cell r="A507">
            <v>503</v>
          </cell>
          <cell r="C507" t="str">
            <v>A1-12.23.</v>
          </cell>
          <cell r="D507" t="str">
            <v>Reposición e instalación de pañete impermeabilizado muros 1:3</v>
          </cell>
          <cell r="E507" t="str">
            <v>M2</v>
          </cell>
          <cell r="F507">
            <v>1</v>
          </cell>
          <cell r="G507">
            <v>37082</v>
          </cell>
          <cell r="H507">
            <v>35227.9</v>
          </cell>
          <cell r="I507">
            <v>35227.9</v>
          </cell>
        </row>
        <row r="508">
          <cell r="A508">
            <v>504</v>
          </cell>
          <cell r="C508" t="str">
            <v>A1-12.24.</v>
          </cell>
          <cell r="D508" t="str">
            <v>Reposición e instalación de pañete impermeabilizado muros 1:4</v>
          </cell>
          <cell r="E508" t="str">
            <v>M2</v>
          </cell>
          <cell r="F508">
            <v>1</v>
          </cell>
          <cell r="G508">
            <v>34961</v>
          </cell>
          <cell r="H508">
            <v>33212.949999999997</v>
          </cell>
          <cell r="I508">
            <v>33212.949999999997</v>
          </cell>
        </row>
        <row r="509">
          <cell r="A509">
            <v>505</v>
          </cell>
          <cell r="C509" t="str">
            <v>A1-12.25.</v>
          </cell>
          <cell r="D509" t="str">
            <v>Reposición    e    instalación    de pañete liso muros 1:3</v>
          </cell>
          <cell r="E509" t="str">
            <v>M2</v>
          </cell>
          <cell r="F509">
            <v>1</v>
          </cell>
          <cell r="G509">
            <v>25185</v>
          </cell>
          <cell r="H509">
            <v>23925.75</v>
          </cell>
          <cell r="I509">
            <v>23925.75</v>
          </cell>
        </row>
        <row r="510">
          <cell r="A510">
            <v>506</v>
          </cell>
          <cell r="C510" t="str">
            <v>A1-12.26.</v>
          </cell>
          <cell r="D510" t="str">
            <v>Reposición    e    instalación    de pañete liso muros 1:4</v>
          </cell>
          <cell r="E510" t="str">
            <v>M2</v>
          </cell>
          <cell r="F510">
            <v>1</v>
          </cell>
          <cell r="G510">
            <v>26430</v>
          </cell>
          <cell r="H510">
            <v>25108.5</v>
          </cell>
          <cell r="I510">
            <v>25108.5</v>
          </cell>
        </row>
        <row r="511">
          <cell r="A511">
            <v>507</v>
          </cell>
          <cell r="C511" t="str">
            <v>A1-12.27.</v>
          </cell>
          <cell r="D511" t="str">
            <v>Reposición    e    instalación    de pañete liso muros 1:5</v>
          </cell>
          <cell r="E511" t="str">
            <v>M2</v>
          </cell>
          <cell r="F511">
            <v>1</v>
          </cell>
          <cell r="G511">
            <v>25682</v>
          </cell>
          <cell r="H511">
            <v>24397.899999999998</v>
          </cell>
          <cell r="I511">
            <v>24397.899999999998</v>
          </cell>
        </row>
        <row r="512">
          <cell r="A512">
            <v>508</v>
          </cell>
          <cell r="C512" t="str">
            <v>A1-12.28.</v>
          </cell>
          <cell r="D512" t="str">
            <v>Reposición    e    instalación    de pañete liso muros 1:6</v>
          </cell>
          <cell r="E512" t="str">
            <v>M2</v>
          </cell>
          <cell r="F512">
            <v>1</v>
          </cell>
          <cell r="G512">
            <v>25160</v>
          </cell>
          <cell r="H512">
            <v>23902</v>
          </cell>
          <cell r="I512">
            <v>23902</v>
          </cell>
        </row>
        <row r="513">
          <cell r="A513">
            <v>509</v>
          </cell>
          <cell r="C513" t="str">
            <v>A1-12.29.</v>
          </cell>
          <cell r="D513" t="str">
            <v>Reposición    e    instalación    de pañete liso bajo placa 1:4</v>
          </cell>
          <cell r="E513" t="str">
            <v>M2</v>
          </cell>
          <cell r="F513">
            <v>1</v>
          </cell>
          <cell r="G513">
            <v>24347</v>
          </cell>
          <cell r="H513">
            <v>23129.649999999998</v>
          </cell>
          <cell r="I513">
            <v>23129.649999999998</v>
          </cell>
        </row>
        <row r="514">
          <cell r="A514">
            <v>510</v>
          </cell>
          <cell r="C514" t="str">
            <v>A1-12.30.</v>
          </cell>
          <cell r="D514" t="str">
            <v>Reposición    e    instalación    de pañete liso bajo placa 1:5</v>
          </cell>
          <cell r="E514" t="str">
            <v>M2</v>
          </cell>
          <cell r="F514">
            <v>1</v>
          </cell>
          <cell r="G514">
            <v>23599</v>
          </cell>
          <cell r="H514">
            <v>22419.05</v>
          </cell>
          <cell r="I514">
            <v>22419.05</v>
          </cell>
        </row>
        <row r="515">
          <cell r="A515">
            <v>511</v>
          </cell>
          <cell r="C515" t="str">
            <v>A1-12.31.</v>
          </cell>
          <cell r="D515" t="str">
            <v>Reposición    e    instalación    de pañete liso bajo placa 1:6</v>
          </cell>
          <cell r="E515" t="str">
            <v>M2</v>
          </cell>
          <cell r="F515">
            <v>1</v>
          </cell>
          <cell r="G515">
            <v>23077</v>
          </cell>
          <cell r="H515">
            <v>21923.149999999998</v>
          </cell>
          <cell r="I515">
            <v>21923.149999999998</v>
          </cell>
        </row>
        <row r="516">
          <cell r="A516">
            <v>512</v>
          </cell>
          <cell r="C516" t="str">
            <v>A1-12.32.</v>
          </cell>
          <cell r="D516" t="str">
            <v>Reposición    e    instalación    de pañete rustico muros 1:5</v>
          </cell>
          <cell r="E516" t="str">
            <v>M2</v>
          </cell>
          <cell r="F516">
            <v>1</v>
          </cell>
          <cell r="G516">
            <v>35173</v>
          </cell>
          <cell r="H516">
            <v>33414.35</v>
          </cell>
          <cell r="I516">
            <v>33414.35</v>
          </cell>
        </row>
        <row r="517">
          <cell r="A517">
            <v>513</v>
          </cell>
          <cell r="C517" t="str">
            <v>A1-12.33.</v>
          </cell>
          <cell r="D517" t="str">
            <v>Reposición    e    instalación    de pañete rustico bajo placa 1:5</v>
          </cell>
          <cell r="E517" t="str">
            <v>M2</v>
          </cell>
          <cell r="F517">
            <v>1</v>
          </cell>
          <cell r="G517">
            <v>45278</v>
          </cell>
          <cell r="H517">
            <v>43014.1</v>
          </cell>
          <cell r="I517">
            <v>43014.1</v>
          </cell>
        </row>
        <row r="518">
          <cell r="A518">
            <v>514</v>
          </cell>
          <cell r="B518" t="str">
            <v>SUBTOTAL CAPITULO</v>
          </cell>
          <cell r="G518">
            <v>5557332</v>
          </cell>
          <cell r="H518">
            <v>5279465.3999999994</v>
          </cell>
          <cell r="I518">
            <v>5279465.3999999994</v>
          </cell>
          <cell r="J518" t="str">
            <v>CUMPLE</v>
          </cell>
        </row>
        <row r="519">
          <cell r="A519">
            <v>515</v>
          </cell>
          <cell r="B519" t="str">
            <v>MANTENIMIENTO DE VENTANAS</v>
          </cell>
          <cell r="J519" t="str">
            <v>SI</v>
          </cell>
          <cell r="K519" t="str">
            <v>NO</v>
          </cell>
        </row>
        <row r="520">
          <cell r="A520">
            <v>516</v>
          </cell>
          <cell r="C520" t="str">
            <v>A1-13.01.</v>
          </cell>
          <cell r="D520" t="str">
            <v>Reposición e instalación de ventana corrediza en aluminio incluye vidrio</v>
          </cell>
          <cell r="E520" t="str">
            <v>M2</v>
          </cell>
          <cell r="F520">
            <v>1</v>
          </cell>
          <cell r="G520">
            <v>301955</v>
          </cell>
          <cell r="H520">
            <v>286857.25</v>
          </cell>
          <cell r="I520">
            <v>286857.25</v>
          </cell>
        </row>
        <row r="521">
          <cell r="A521">
            <v>517</v>
          </cell>
          <cell r="C521" t="str">
            <v>A1-13.02.</v>
          </cell>
          <cell r="D521" t="str">
            <v>Reposición    e    instalación    de ventana   aluminio   fijas   incluyevidrio</v>
          </cell>
          <cell r="E521" t="str">
            <v>M2</v>
          </cell>
          <cell r="F521">
            <v>1</v>
          </cell>
          <cell r="G521">
            <v>155204</v>
          </cell>
          <cell r="H521">
            <v>147443.79999999999</v>
          </cell>
          <cell r="I521">
            <v>147443.79999999999</v>
          </cell>
        </row>
        <row r="522">
          <cell r="A522">
            <v>518</v>
          </cell>
          <cell r="C522" t="str">
            <v>A1-13.03.</v>
          </cell>
          <cell r="D522" t="str">
            <v>Reposición    e    instalación    de ventana aluminio guillotinas</v>
          </cell>
          <cell r="E522" t="str">
            <v>M2</v>
          </cell>
          <cell r="F522">
            <v>1</v>
          </cell>
          <cell r="G522">
            <v>254746</v>
          </cell>
          <cell r="H522">
            <v>242008.69999999998</v>
          </cell>
          <cell r="I522">
            <v>242008.69999999998</v>
          </cell>
        </row>
        <row r="523">
          <cell r="A523">
            <v>519</v>
          </cell>
          <cell r="C523" t="str">
            <v>A1-13.04.</v>
          </cell>
          <cell r="D523" t="str">
            <v>Reposición    e    instalación    de ventana andina vidrio</v>
          </cell>
          <cell r="E523" t="str">
            <v>M2</v>
          </cell>
          <cell r="F523">
            <v>1</v>
          </cell>
          <cell r="G523">
            <v>146909</v>
          </cell>
          <cell r="H523">
            <v>139563.54999999999</v>
          </cell>
          <cell r="I523">
            <v>139563.54999999999</v>
          </cell>
        </row>
        <row r="524">
          <cell r="A524">
            <v>520</v>
          </cell>
          <cell r="C524" t="str">
            <v>A1-13.05.</v>
          </cell>
          <cell r="D524" t="str">
            <v>Reposición    e    instalación    de ventana en cedro caquetaTab/bu</v>
          </cell>
          <cell r="E524" t="str">
            <v>M2</v>
          </cell>
          <cell r="F524">
            <v>1</v>
          </cell>
          <cell r="G524">
            <v>257293</v>
          </cell>
          <cell r="H524">
            <v>244428.34999999998</v>
          </cell>
          <cell r="I524">
            <v>244428.34999999998</v>
          </cell>
        </row>
        <row r="525">
          <cell r="A525">
            <v>521</v>
          </cell>
          <cell r="C525" t="str">
            <v>A1-13.06.</v>
          </cell>
          <cell r="D525" t="str">
            <v>Reposición    e    instalación    de ventana en cedro caquetaTab/ch</v>
          </cell>
          <cell r="E525" t="str">
            <v>M2</v>
          </cell>
          <cell r="F525">
            <v>1</v>
          </cell>
          <cell r="G525">
            <v>236895</v>
          </cell>
          <cell r="H525">
            <v>225050.25</v>
          </cell>
          <cell r="I525">
            <v>225050.25</v>
          </cell>
        </row>
        <row r="526">
          <cell r="A526">
            <v>522</v>
          </cell>
          <cell r="C526" t="str">
            <v>A1-13.07.</v>
          </cell>
          <cell r="D526" t="str">
            <v>Reposición    e    instalación    de ventana Europa</v>
          </cell>
          <cell r="E526" t="str">
            <v>M2</v>
          </cell>
          <cell r="F526">
            <v>1</v>
          </cell>
          <cell r="G526">
            <v>279632</v>
          </cell>
          <cell r="H526">
            <v>265650.39999999997</v>
          </cell>
          <cell r="I526">
            <v>265650.39999999997</v>
          </cell>
        </row>
        <row r="527">
          <cell r="A527">
            <v>523</v>
          </cell>
          <cell r="C527" t="str">
            <v>A1-13.08.</v>
          </cell>
          <cell r="D527" t="str">
            <v>Reposición    e    instalación    de ventana lamina</v>
          </cell>
          <cell r="E527" t="str">
            <v>M2</v>
          </cell>
          <cell r="F527">
            <v>1</v>
          </cell>
          <cell r="G527">
            <v>167720</v>
          </cell>
          <cell r="H527">
            <v>159334</v>
          </cell>
          <cell r="I527">
            <v>159334</v>
          </cell>
        </row>
        <row r="528">
          <cell r="A528">
            <v>524</v>
          </cell>
          <cell r="C528" t="str">
            <v>A1-13.09.</v>
          </cell>
          <cell r="D528" t="str">
            <v>Reposición e instalación de ventana proyectante en aluminio incluye vidrio</v>
          </cell>
          <cell r="E528" t="str">
            <v>M2</v>
          </cell>
          <cell r="F528">
            <v>1</v>
          </cell>
          <cell r="G528">
            <v>330816</v>
          </cell>
          <cell r="H528">
            <v>314275.20000000001</v>
          </cell>
          <cell r="I528">
            <v>314275.20000000001</v>
          </cell>
        </row>
        <row r="529">
          <cell r="A529">
            <v>525</v>
          </cell>
          <cell r="C529" t="str">
            <v>A1-13.10.</v>
          </cell>
          <cell r="D529" t="str">
            <v>Reposición e instalación de sistema de bisagras de fricción estilo universal para una ventana abatible</v>
          </cell>
          <cell r="E529" t="str">
            <v>UN</v>
          </cell>
          <cell r="F529">
            <v>1</v>
          </cell>
          <cell r="G529">
            <v>49996</v>
          </cell>
          <cell r="H529">
            <v>47496.2</v>
          </cell>
          <cell r="I529">
            <v>47496.2</v>
          </cell>
        </row>
        <row r="530">
          <cell r="A530">
            <v>526</v>
          </cell>
          <cell r="C530" t="str">
            <v>A1-13.11.</v>
          </cell>
          <cell r="D530" t="str">
            <v>Reposición e instalación de cierre con  recibidor  para  una  ventana abatible</v>
          </cell>
          <cell r="E530" t="str">
            <v>UN</v>
          </cell>
          <cell r="F530">
            <v>1</v>
          </cell>
          <cell r="G530">
            <v>17278</v>
          </cell>
          <cell r="H530">
            <v>16414.099999999999</v>
          </cell>
          <cell r="I530">
            <v>16414.099999999999</v>
          </cell>
        </row>
        <row r="531">
          <cell r="A531">
            <v>527</v>
          </cell>
          <cell r="C531" t="str">
            <v>A1-13.12.</v>
          </cell>
          <cell r="D531" t="str">
            <v>Recorrido de fachada, Ajuste, Adecuación, lavado, Sellamiento e impermeabilización para su Normal Funcionamiento.</v>
          </cell>
          <cell r="E531" t="str">
            <v>M2</v>
          </cell>
          <cell r="F531">
            <v>1</v>
          </cell>
          <cell r="G531">
            <v>12987</v>
          </cell>
          <cell r="H531">
            <v>12337.65</v>
          </cell>
          <cell r="I531">
            <v>12337.65</v>
          </cell>
        </row>
        <row r="532">
          <cell r="A532">
            <v>528</v>
          </cell>
          <cell r="B532" t="str">
            <v>SUBTOTAL CAPITULO</v>
          </cell>
          <cell r="G532">
            <v>2211431</v>
          </cell>
          <cell r="H532">
            <v>2100859.4499999997</v>
          </cell>
          <cell r="I532">
            <v>2100859.4499999997</v>
          </cell>
          <cell r="J532" t="str">
            <v>CUMPLE</v>
          </cell>
        </row>
        <row r="533">
          <cell r="A533">
            <v>529</v>
          </cell>
          <cell r="B533" t="str">
            <v>MANTENIMIENTO DE CERRADURAS</v>
          </cell>
          <cell r="J533" t="str">
            <v>SI</v>
          </cell>
          <cell r="K533" t="str">
            <v>NO</v>
          </cell>
        </row>
        <row r="534">
          <cell r="A534">
            <v>530</v>
          </cell>
          <cell r="C534" t="str">
            <v>A1-14.01.</v>
          </cell>
          <cell r="D534" t="str">
            <v>Suministro, cambio e instalación Cerraduras Cilíndricas de Pomo en madera y rosetas en aluminio anodinado y lacado tipo Schlage Bell Wood o equivalente</v>
          </cell>
          <cell r="E534" t="str">
            <v>UN</v>
          </cell>
          <cell r="F534">
            <v>1</v>
          </cell>
          <cell r="G534">
            <v>44329</v>
          </cell>
          <cell r="H534">
            <v>42112.549999999996</v>
          </cell>
          <cell r="I534">
            <v>42112.549999999996</v>
          </cell>
        </row>
        <row r="535">
          <cell r="A535">
            <v>531</v>
          </cell>
          <cell r="C535" t="str">
            <v>A1-14.02.</v>
          </cell>
          <cell r="D535" t="str">
            <v>Suministro, cambio e instalación Cerraduras Cilíndricas de Pomo en aluminio lacado tipo Schlage Ball o equivalente</v>
          </cell>
          <cell r="E535" t="str">
            <v>UN</v>
          </cell>
          <cell r="F535">
            <v>1</v>
          </cell>
          <cell r="G535">
            <v>44258</v>
          </cell>
          <cell r="H535">
            <v>42045.1</v>
          </cell>
          <cell r="I535">
            <v>42045.1</v>
          </cell>
        </row>
        <row r="536">
          <cell r="A536">
            <v>532</v>
          </cell>
          <cell r="C536" t="str">
            <v>A1-14.03.</v>
          </cell>
          <cell r="D536" t="str">
            <v>Suministro, cambio e instalación Cerrojo de Seguridad de Cilindro y Volteador tipo  Schlage b360 o equivalente</v>
          </cell>
          <cell r="E536" t="str">
            <v>UN</v>
          </cell>
          <cell r="F536">
            <v>1</v>
          </cell>
          <cell r="G536">
            <v>84410</v>
          </cell>
          <cell r="H536">
            <v>80189.5</v>
          </cell>
          <cell r="I536">
            <v>80189.5</v>
          </cell>
        </row>
        <row r="537">
          <cell r="A537">
            <v>533</v>
          </cell>
          <cell r="C537" t="str">
            <v>A1-14.04.</v>
          </cell>
          <cell r="D537" t="str">
            <v>Suministro, cambio e instalación Cerrojo de Seguridad doble cilindro tipo Schlage b362 o equivalente</v>
          </cell>
          <cell r="E537" t="str">
            <v>UN</v>
          </cell>
          <cell r="F537">
            <v>1</v>
          </cell>
          <cell r="G537">
            <v>84410</v>
          </cell>
          <cell r="H537">
            <v>80189.5</v>
          </cell>
          <cell r="I537">
            <v>80189.5</v>
          </cell>
        </row>
        <row r="538">
          <cell r="A538">
            <v>534</v>
          </cell>
          <cell r="C538" t="str">
            <v>A1-14.05.</v>
          </cell>
          <cell r="D538" t="str">
            <v>Suministro, cambio e instalación Cerraduras Cilíndricas de manija en zamac latonado ó anticado y roseta en bronce tipo Schlage Flair o equivalente</v>
          </cell>
          <cell r="E538" t="str">
            <v>UN</v>
          </cell>
          <cell r="F538">
            <v>1</v>
          </cell>
          <cell r="G538">
            <v>72334</v>
          </cell>
          <cell r="H538">
            <v>68717.3</v>
          </cell>
          <cell r="I538">
            <v>68717.3</v>
          </cell>
        </row>
        <row r="539">
          <cell r="A539">
            <v>535</v>
          </cell>
          <cell r="C539" t="str">
            <v>A1-14.06.</v>
          </cell>
          <cell r="D539" t="str">
            <v>Suministro, cambio e instalación Cerraduras Cilíndricas reversible de manija metálica tipo Yale o equivalente</v>
          </cell>
          <cell r="E539" t="str">
            <v>UN</v>
          </cell>
          <cell r="F539">
            <v>1</v>
          </cell>
          <cell r="G539">
            <v>76668</v>
          </cell>
          <cell r="H539">
            <v>72834.599999999991</v>
          </cell>
          <cell r="I539">
            <v>72834.599999999991</v>
          </cell>
        </row>
        <row r="540">
          <cell r="A540">
            <v>536</v>
          </cell>
          <cell r="C540" t="str">
            <v>A1-14.07.</v>
          </cell>
          <cell r="D540" t="str">
            <v>Suministro, cambio e instalación Cerradura para muebles tipo Yale o equivalente</v>
          </cell>
          <cell r="E540" t="str">
            <v>UN</v>
          </cell>
          <cell r="F540">
            <v>1</v>
          </cell>
          <cell r="G540">
            <v>27474</v>
          </cell>
          <cell r="H540">
            <v>26100.3</v>
          </cell>
          <cell r="I540">
            <v>26100.3</v>
          </cell>
        </row>
        <row r="541">
          <cell r="A541">
            <v>537</v>
          </cell>
          <cell r="C541" t="str">
            <v>A1-14.08.</v>
          </cell>
          <cell r="D541" t="str">
            <v>Suministro, cambio e instalación Cerradura tipo Yale sobreponer ¼" o equivalente</v>
          </cell>
          <cell r="E541" t="str">
            <v>UN</v>
          </cell>
          <cell r="F541">
            <v>1</v>
          </cell>
          <cell r="G541">
            <v>90383</v>
          </cell>
          <cell r="H541">
            <v>85863.849999999991</v>
          </cell>
          <cell r="I541">
            <v>85863.849999999991</v>
          </cell>
        </row>
        <row r="542">
          <cell r="A542">
            <v>538</v>
          </cell>
          <cell r="C542" t="str">
            <v>A1-14.09.</v>
          </cell>
          <cell r="D542" t="str">
            <v>Suministro, cambio e instalación Cerradura de sobreponer tipo Inafer c-1000 o equivalente</v>
          </cell>
          <cell r="E542" t="str">
            <v>UN</v>
          </cell>
          <cell r="F542">
            <v>1</v>
          </cell>
          <cell r="G542">
            <v>114274</v>
          </cell>
          <cell r="H542">
            <v>108560.29999999999</v>
          </cell>
          <cell r="I542">
            <v>108560.29999999999</v>
          </cell>
        </row>
        <row r="543">
          <cell r="A543">
            <v>539</v>
          </cell>
          <cell r="C543" t="str">
            <v>A1-14.10.</v>
          </cell>
          <cell r="D543" t="str">
            <v>Suministro, cambio e instalación Cerradura de sobreponer tipo Inafer c-999 o equivalente</v>
          </cell>
          <cell r="E543" t="str">
            <v>UN</v>
          </cell>
          <cell r="F543">
            <v>1</v>
          </cell>
          <cell r="G543">
            <v>89454</v>
          </cell>
          <cell r="H543">
            <v>84981.3</v>
          </cell>
          <cell r="I543">
            <v>84981.3</v>
          </cell>
        </row>
        <row r="544">
          <cell r="A544">
            <v>540</v>
          </cell>
          <cell r="C544" t="str">
            <v>A1-14.11.</v>
          </cell>
          <cell r="D544" t="str">
            <v>Suministro, cambio e instalación Cerradura de sobreponer de tres pasadores cilíndricos en acero tipo Inafer Mega o equivalente</v>
          </cell>
          <cell r="E544" t="str">
            <v>UN</v>
          </cell>
          <cell r="F544">
            <v>1</v>
          </cell>
          <cell r="G544">
            <v>39817</v>
          </cell>
          <cell r="H544">
            <v>37826.15</v>
          </cell>
          <cell r="I544">
            <v>37826.15</v>
          </cell>
        </row>
        <row r="545">
          <cell r="A545">
            <v>541</v>
          </cell>
          <cell r="C545" t="str">
            <v>A1-14.12.</v>
          </cell>
          <cell r="D545" t="str">
            <v>Suministro, cambio e instalación Cerradura de doble seguridad de escudo, pomo y cerrojo para entrada principal o interiores tipo Schlage H Orbit o equivalente</v>
          </cell>
          <cell r="E545" t="str">
            <v>UN</v>
          </cell>
          <cell r="F545">
            <v>1</v>
          </cell>
          <cell r="G545">
            <v>177507</v>
          </cell>
          <cell r="H545">
            <v>168631.65</v>
          </cell>
          <cell r="I545">
            <v>168631.65</v>
          </cell>
        </row>
        <row r="546">
          <cell r="A546">
            <v>542</v>
          </cell>
          <cell r="C546" t="str">
            <v>A1-14.13.</v>
          </cell>
          <cell r="D546" t="str">
            <v>Suministro, cambio e instalación cierra puertas hidráulico para entrada principal o interiores</v>
          </cell>
          <cell r="E546" t="str">
            <v>UN</v>
          </cell>
          <cell r="F546">
            <v>1</v>
          </cell>
          <cell r="G546">
            <v>101897</v>
          </cell>
          <cell r="H546">
            <v>96802.15</v>
          </cell>
          <cell r="I546">
            <v>96802.15</v>
          </cell>
        </row>
        <row r="547">
          <cell r="A547">
            <v>543</v>
          </cell>
          <cell r="B547" t="str">
            <v>SUBTOTAL CAPITULO</v>
          </cell>
          <cell r="G547">
            <v>1047215</v>
          </cell>
          <cell r="H547">
            <v>994854.25000000012</v>
          </cell>
          <cell r="I547">
            <v>994854.25000000012</v>
          </cell>
          <cell r="J547" t="str">
            <v>CUMPLE</v>
          </cell>
        </row>
        <row r="548">
          <cell r="A548">
            <v>544</v>
          </cell>
          <cell r="B548" t="str">
            <v>MANTENIMIENTO DE ESPEJOS</v>
          </cell>
          <cell r="J548" t="str">
            <v>SI</v>
          </cell>
          <cell r="K548" t="str">
            <v>NO</v>
          </cell>
        </row>
        <row r="549">
          <cell r="A549">
            <v>545</v>
          </cell>
          <cell r="C549" t="str">
            <v>A1-15.01.</v>
          </cell>
          <cell r="D549" t="str">
            <v>Suministro,       Instalación y/o Reposición  de  Espejo  incoloro 3mm</v>
          </cell>
          <cell r="E549" t="str">
            <v>M2</v>
          </cell>
          <cell r="F549">
            <v>1</v>
          </cell>
          <cell r="G549">
            <v>51595</v>
          </cell>
          <cell r="H549">
            <v>49015.25</v>
          </cell>
          <cell r="I549">
            <v>49015.25</v>
          </cell>
        </row>
        <row r="550">
          <cell r="A550">
            <v>546</v>
          </cell>
          <cell r="C550" t="str">
            <v>A1-15.02.</v>
          </cell>
          <cell r="D550" t="str">
            <v>Suministro,       Instalación       y/o Reposición Espejo incoloro 4mm</v>
          </cell>
          <cell r="E550" t="str">
            <v>M2</v>
          </cell>
          <cell r="F550">
            <v>1</v>
          </cell>
          <cell r="G550">
            <v>68757</v>
          </cell>
          <cell r="H550">
            <v>65319.149999999994</v>
          </cell>
          <cell r="I550">
            <v>65319.149999999994</v>
          </cell>
        </row>
        <row r="551">
          <cell r="A551">
            <v>547</v>
          </cell>
          <cell r="C551" t="str">
            <v>A1-15.03.</v>
          </cell>
          <cell r="D551" t="str">
            <v>Suministro,       Instalación       y/o Reposición Espejo bronce 4 mm</v>
          </cell>
          <cell r="E551" t="str">
            <v>M2</v>
          </cell>
          <cell r="F551">
            <v>1</v>
          </cell>
          <cell r="G551">
            <v>51595</v>
          </cell>
          <cell r="H551">
            <v>49015.25</v>
          </cell>
          <cell r="I551">
            <v>49015.25</v>
          </cell>
        </row>
        <row r="552">
          <cell r="A552">
            <v>548</v>
          </cell>
          <cell r="C552" t="str">
            <v>A1-15.04.</v>
          </cell>
          <cell r="D552" t="str">
            <v>Suministro,       Instalación       y/o Reposición Espejo claro 3 mm</v>
          </cell>
          <cell r="E552" t="str">
            <v>M2</v>
          </cell>
          <cell r="F552">
            <v>1</v>
          </cell>
          <cell r="G552">
            <v>44444</v>
          </cell>
          <cell r="H552">
            <v>42221.799999999996</v>
          </cell>
          <cell r="I552">
            <v>42221.799999999996</v>
          </cell>
        </row>
        <row r="553">
          <cell r="A553">
            <v>549</v>
          </cell>
          <cell r="C553" t="str">
            <v>A1-15.05.</v>
          </cell>
          <cell r="D553" t="str">
            <v>Suministro,       Instalación       y/o Reposición Espejo claro 4 mm</v>
          </cell>
          <cell r="E553" t="str">
            <v>M2</v>
          </cell>
          <cell r="F553">
            <v>1</v>
          </cell>
          <cell r="G553">
            <v>51595</v>
          </cell>
          <cell r="H553">
            <v>49015.25</v>
          </cell>
          <cell r="I553">
            <v>49015.25</v>
          </cell>
        </row>
        <row r="554">
          <cell r="A554">
            <v>550</v>
          </cell>
          <cell r="B554" t="str">
            <v>SUBTOTAL CAPITULO</v>
          </cell>
          <cell r="G554">
            <v>267986</v>
          </cell>
          <cell r="H554">
            <v>254586.69999999998</v>
          </cell>
          <cell r="I554">
            <v>254586.69999999998</v>
          </cell>
          <cell r="J554" t="str">
            <v>CUMPLE</v>
          </cell>
        </row>
        <row r="555">
          <cell r="A555">
            <v>551</v>
          </cell>
          <cell r="B555" t="str">
            <v>MANTENIMIENTO DE VÍAS, PARQUEADEROS,SEÑALIZACIÓN</v>
          </cell>
          <cell r="J555" t="str">
            <v>SI</v>
          </cell>
          <cell r="K555" t="str">
            <v>NO</v>
          </cell>
        </row>
        <row r="556">
          <cell r="A556">
            <v>552</v>
          </cell>
          <cell r="C556" t="str">
            <v>A1-16.01.</v>
          </cell>
          <cell r="D556" t="str">
            <v>Línea de demarcación con pintura en frío</v>
          </cell>
          <cell r="E556" t="str">
            <v>ML</v>
          </cell>
          <cell r="F556">
            <v>1</v>
          </cell>
          <cell r="G556">
            <v>1933</v>
          </cell>
          <cell r="H556">
            <v>1836.35</v>
          </cell>
          <cell r="I556">
            <v>1836.35</v>
          </cell>
        </row>
        <row r="557">
          <cell r="A557">
            <v>553</v>
          </cell>
          <cell r="C557" t="str">
            <v>A1-16.02.</v>
          </cell>
          <cell r="D557" t="str">
            <v>Línea de demarcación con resina termoplástica</v>
          </cell>
          <cell r="E557" t="str">
            <v>ML</v>
          </cell>
          <cell r="F557">
            <v>1</v>
          </cell>
          <cell r="G557">
            <v>1552</v>
          </cell>
          <cell r="H557">
            <v>1474.3999999999999</v>
          </cell>
          <cell r="I557">
            <v>1474.3999999999999</v>
          </cell>
        </row>
        <row r="558">
          <cell r="A558">
            <v>554</v>
          </cell>
          <cell r="C558" t="str">
            <v>A1-16.03.</v>
          </cell>
          <cell r="D558" t="str">
            <v>Marca vial con pintura en frío</v>
          </cell>
          <cell r="E558" t="str">
            <v>M2</v>
          </cell>
          <cell r="F558">
            <v>1</v>
          </cell>
          <cell r="G558">
            <v>27130</v>
          </cell>
          <cell r="H558">
            <v>25773.5</v>
          </cell>
          <cell r="I558">
            <v>25773.5</v>
          </cell>
        </row>
        <row r="559">
          <cell r="A559">
            <v>555</v>
          </cell>
          <cell r="C559" t="str">
            <v>A1-16.04.</v>
          </cell>
          <cell r="D559" t="str">
            <v>Marca       vial       con       resina termoplástica</v>
          </cell>
          <cell r="E559" t="str">
            <v>M2</v>
          </cell>
          <cell r="F559">
            <v>1</v>
          </cell>
          <cell r="G559">
            <v>36286</v>
          </cell>
          <cell r="H559">
            <v>34471.699999999997</v>
          </cell>
          <cell r="I559">
            <v>34471.699999999997</v>
          </cell>
        </row>
        <row r="560">
          <cell r="A560">
            <v>556</v>
          </cell>
          <cell r="C560" t="str">
            <v>A1-16.05.</v>
          </cell>
          <cell r="D560" t="str">
            <v>Señal vertical de transito tipo 1 con lamina retrorreflectiva tipo III (75 x 75 ) cm</v>
          </cell>
          <cell r="E560" t="str">
            <v>UN</v>
          </cell>
          <cell r="F560">
            <v>1</v>
          </cell>
          <cell r="G560">
            <v>309703</v>
          </cell>
          <cell r="H560">
            <v>294217.84999999998</v>
          </cell>
          <cell r="I560">
            <v>294217.84999999998</v>
          </cell>
        </row>
        <row r="561">
          <cell r="A561">
            <v>557</v>
          </cell>
          <cell r="C561" t="str">
            <v>A1-16.06.</v>
          </cell>
          <cell r="D561" t="str">
            <v>Suministro cambio e instalación de topellantas</v>
          </cell>
          <cell r="E561" t="str">
            <v>UN</v>
          </cell>
          <cell r="F561">
            <v>1</v>
          </cell>
          <cell r="G561">
            <v>53698</v>
          </cell>
          <cell r="H561">
            <v>51013.1</v>
          </cell>
          <cell r="I561">
            <v>51013.1</v>
          </cell>
        </row>
        <row r="562">
          <cell r="A562">
            <v>558</v>
          </cell>
          <cell r="B562" t="str">
            <v>SUBTOTAL CAPITULO</v>
          </cell>
          <cell r="G562">
            <v>430302</v>
          </cell>
          <cell r="H562">
            <v>408786.89999999997</v>
          </cell>
          <cell r="I562">
            <v>408786.89999999997</v>
          </cell>
          <cell r="J562" t="str">
            <v>CUMPLE</v>
          </cell>
        </row>
        <row r="563">
          <cell r="A563">
            <v>559</v>
          </cell>
          <cell r="B563" t="str">
            <v>ASEO GENERAL Y RETIRO DE ESCOMBROS</v>
          </cell>
          <cell r="J563" t="str">
            <v>SI</v>
          </cell>
          <cell r="K563" t="str">
            <v>NO</v>
          </cell>
        </row>
        <row r="564">
          <cell r="A564">
            <v>560</v>
          </cell>
          <cell r="C564" t="str">
            <v>A1-17.01.</v>
          </cell>
          <cell r="D564" t="str">
            <v>Aseo general permanente en las obras de mantenimiento</v>
          </cell>
          <cell r="E564" t="str">
            <v>M2</v>
          </cell>
          <cell r="F564">
            <v>1</v>
          </cell>
          <cell r="G564">
            <v>2716</v>
          </cell>
          <cell r="H564">
            <v>2580.1999999999998</v>
          </cell>
          <cell r="I564">
            <v>2580.1999999999998</v>
          </cell>
        </row>
        <row r="565">
          <cell r="A565">
            <v>561</v>
          </cell>
          <cell r="C565" t="str">
            <v>A1-17.02.</v>
          </cell>
          <cell r="D565" t="str">
            <v>Retiro de escombros a lugar autorizado por autoridades ambientales</v>
          </cell>
          <cell r="E565" t="str">
            <v>M3</v>
          </cell>
          <cell r="F565">
            <v>1</v>
          </cell>
          <cell r="G565">
            <v>41375</v>
          </cell>
          <cell r="H565">
            <v>39306.25</v>
          </cell>
          <cell r="I565">
            <v>39306.25</v>
          </cell>
        </row>
        <row r="566">
          <cell r="A566">
            <v>562</v>
          </cell>
          <cell r="B566" t="str">
            <v>SUBTOTAL CAPITULO</v>
          </cell>
          <cell r="G566">
            <v>44091</v>
          </cell>
          <cell r="H566">
            <v>41886.449999999997</v>
          </cell>
          <cell r="I566">
            <v>41886.449999999997</v>
          </cell>
        </row>
        <row r="567">
          <cell r="A567">
            <v>563</v>
          </cell>
          <cell r="B567" t="str">
            <v>PRECIOS ACCESIBILIDAD 2:</v>
          </cell>
        </row>
        <row r="568">
          <cell r="A568">
            <v>564</v>
          </cell>
          <cell r="B568" t="str">
            <v>CAP.</v>
          </cell>
          <cell r="C568" t="str">
            <v>N°</v>
          </cell>
          <cell r="D568" t="str">
            <v>ACTIVIDAD</v>
          </cell>
          <cell r="E568" t="str">
            <v>UN</v>
          </cell>
          <cell r="F568" t="str">
            <v>CANT</v>
          </cell>
          <cell r="G568" t="str">
            <v>V/UNIT LIMITE</v>
          </cell>
          <cell r="H568" t="str">
            <v>V/R UNIT OFERTADO</v>
          </cell>
          <cell r="I568" t="str">
            <v>V/R PARCIAL OFERTADO</v>
          </cell>
          <cell r="J568" t="str">
            <v>CUMPLE</v>
          </cell>
        </row>
        <row r="569">
          <cell r="A569">
            <v>565</v>
          </cell>
          <cell r="J569" t="str">
            <v>SI</v>
          </cell>
          <cell r="K569" t="str">
            <v>NO</v>
          </cell>
        </row>
        <row r="570">
          <cell r="A570">
            <v>566</v>
          </cell>
          <cell r="B570" t="str">
            <v>ACTIVIDADES PRELIMINARES</v>
          </cell>
          <cell r="E570" t="str">
            <v>ACCESIBILIDAD A2</v>
          </cell>
        </row>
        <row r="571">
          <cell r="A571">
            <v>567</v>
          </cell>
          <cell r="C571" t="str">
            <v>A2-1.01.</v>
          </cell>
          <cell r="D571" t="str">
            <v>Replanteo</v>
          </cell>
          <cell r="E571" t="str">
            <v>M2</v>
          </cell>
          <cell r="F571">
            <v>1</v>
          </cell>
          <cell r="G571">
            <v>3267</v>
          </cell>
          <cell r="H571">
            <v>3103.6499999999996</v>
          </cell>
          <cell r="I571">
            <v>3103.6499999999996</v>
          </cell>
        </row>
        <row r="572">
          <cell r="A572">
            <v>568</v>
          </cell>
          <cell r="C572" t="str">
            <v>A2-1.02.</v>
          </cell>
          <cell r="D572" t="str">
            <v>Cerramiento  en  alambre  de púas 5 Hilos H=2.50 m</v>
          </cell>
          <cell r="E572" t="str">
            <v>ML</v>
          </cell>
          <cell r="F572">
            <v>1</v>
          </cell>
          <cell r="G572">
            <v>12295</v>
          </cell>
          <cell r="H572">
            <v>11680.25</v>
          </cell>
          <cell r="I572">
            <v>11680.25</v>
          </cell>
        </row>
        <row r="573">
          <cell r="A573">
            <v>569</v>
          </cell>
          <cell r="C573" t="str">
            <v>A2-1.03.</v>
          </cell>
          <cell r="D573" t="str">
            <v>Cerca en tabla</v>
          </cell>
          <cell r="E573" t="str">
            <v>M2</v>
          </cell>
          <cell r="F573">
            <v>1</v>
          </cell>
          <cell r="G573">
            <v>30852</v>
          </cell>
          <cell r="H573">
            <v>29309.399999999998</v>
          </cell>
          <cell r="I573">
            <v>29309.399999999998</v>
          </cell>
        </row>
        <row r="574">
          <cell r="A574">
            <v>570</v>
          </cell>
          <cell r="C574" t="str">
            <v>A2-1.04.</v>
          </cell>
          <cell r="D574" t="str">
            <v>Cerca lamina base H: 2,25</v>
          </cell>
          <cell r="E574" t="str">
            <v>ML</v>
          </cell>
          <cell r="F574">
            <v>1</v>
          </cell>
          <cell r="G574">
            <v>97426</v>
          </cell>
          <cell r="H574">
            <v>92554.7</v>
          </cell>
          <cell r="I574">
            <v>92554.7</v>
          </cell>
        </row>
        <row r="575">
          <cell r="A575">
            <v>571</v>
          </cell>
          <cell r="C575" t="str">
            <v>A2-1.05.</v>
          </cell>
          <cell r="D575" t="str">
            <v>Excavación Mecánica</v>
          </cell>
          <cell r="E575" t="str">
            <v>M3</v>
          </cell>
          <cell r="F575">
            <v>1</v>
          </cell>
          <cell r="G575">
            <v>10622</v>
          </cell>
          <cell r="H575">
            <v>10090.9</v>
          </cell>
          <cell r="I575">
            <v>10090.9</v>
          </cell>
        </row>
        <row r="576">
          <cell r="A576">
            <v>572</v>
          </cell>
          <cell r="C576" t="str">
            <v>A2-1.06.</v>
          </cell>
          <cell r="D576" t="str">
            <v>Excavación Manual</v>
          </cell>
          <cell r="E576" t="str">
            <v>M3</v>
          </cell>
          <cell r="F576">
            <v>1</v>
          </cell>
          <cell r="G576">
            <v>19599</v>
          </cell>
          <cell r="H576">
            <v>18619.05</v>
          </cell>
          <cell r="I576">
            <v>18619.05</v>
          </cell>
        </row>
        <row r="577">
          <cell r="A577">
            <v>573</v>
          </cell>
          <cell r="C577" t="str">
            <v>A2-1.07.</v>
          </cell>
          <cell r="D577" t="str">
            <v>Explanación y Extendido</v>
          </cell>
          <cell r="E577" t="str">
            <v>M3</v>
          </cell>
          <cell r="F577">
            <v>1</v>
          </cell>
          <cell r="G577">
            <v>5565</v>
          </cell>
          <cell r="H577">
            <v>5286.75</v>
          </cell>
          <cell r="I577">
            <v>5286.75</v>
          </cell>
        </row>
        <row r="578">
          <cell r="A578">
            <v>574</v>
          </cell>
          <cell r="C578" t="str">
            <v>A2-1.08.</v>
          </cell>
          <cell r="D578" t="str">
            <v>Explanación y Retiro</v>
          </cell>
          <cell r="E578" t="str">
            <v>M3</v>
          </cell>
          <cell r="F578">
            <v>1</v>
          </cell>
          <cell r="G578">
            <v>44111</v>
          </cell>
          <cell r="H578">
            <v>41905.449999999997</v>
          </cell>
          <cell r="I578">
            <v>41905.449999999997</v>
          </cell>
        </row>
        <row r="579">
          <cell r="A579">
            <v>575</v>
          </cell>
          <cell r="C579" t="str">
            <v>A2-1.09.</v>
          </cell>
          <cell r="D579" t="str">
            <v>Relleno Material en Sitio</v>
          </cell>
          <cell r="E579" t="str">
            <v>M3</v>
          </cell>
          <cell r="F579">
            <v>1</v>
          </cell>
          <cell r="G579">
            <v>5155</v>
          </cell>
          <cell r="H579">
            <v>4897.25</v>
          </cell>
          <cell r="I579">
            <v>4897.25</v>
          </cell>
        </row>
        <row r="580">
          <cell r="A580">
            <v>576</v>
          </cell>
          <cell r="C580" t="str">
            <v>A2-1.10.</v>
          </cell>
          <cell r="D580" t="str">
            <v>Desmonte    de    Muros    en ladrillo o bloque</v>
          </cell>
          <cell r="E580" t="str">
            <v>M2</v>
          </cell>
          <cell r="F580">
            <v>1</v>
          </cell>
          <cell r="G580">
            <v>12458</v>
          </cell>
          <cell r="H580">
            <v>11835.099999999999</v>
          </cell>
          <cell r="I580">
            <v>11835.099999999999</v>
          </cell>
        </row>
        <row r="581">
          <cell r="A581">
            <v>577</v>
          </cell>
          <cell r="C581" t="str">
            <v>A2-1.11.</v>
          </cell>
          <cell r="D581" t="str">
            <v>Desmonte de Muros en sistema liviano incluye estructura metálica</v>
          </cell>
          <cell r="E581" t="str">
            <v>M2</v>
          </cell>
          <cell r="F581">
            <v>1</v>
          </cell>
          <cell r="G581">
            <v>10591</v>
          </cell>
          <cell r="H581">
            <v>10061.449999999999</v>
          </cell>
          <cell r="I581">
            <v>10061.449999999999</v>
          </cell>
        </row>
        <row r="582">
          <cell r="A582">
            <v>578</v>
          </cell>
          <cell r="C582" t="str">
            <v>A2-1.12.</v>
          </cell>
          <cell r="D582" t="str">
            <v>Desmonte Placas Aligeradas</v>
          </cell>
          <cell r="E582" t="str">
            <v>M2</v>
          </cell>
          <cell r="F582">
            <v>1</v>
          </cell>
          <cell r="G582">
            <v>23324</v>
          </cell>
          <cell r="H582">
            <v>22157.8</v>
          </cell>
          <cell r="I582">
            <v>22157.8</v>
          </cell>
        </row>
        <row r="583">
          <cell r="A583">
            <v>579</v>
          </cell>
          <cell r="C583" t="str">
            <v>A2-1.13.</v>
          </cell>
          <cell r="D583" t="str">
            <v>Desmonte Placas Macizas</v>
          </cell>
          <cell r="E583" t="str">
            <v>M2</v>
          </cell>
          <cell r="F583">
            <v>1</v>
          </cell>
          <cell r="G583">
            <v>50748</v>
          </cell>
          <cell r="H583">
            <v>48210.6</v>
          </cell>
          <cell r="I583">
            <v>48210.6</v>
          </cell>
        </row>
        <row r="584">
          <cell r="A584">
            <v>580</v>
          </cell>
          <cell r="C584" t="str">
            <v>A2-1.14.</v>
          </cell>
          <cell r="D584" t="str">
            <v>Desmonte Alistado de Piso</v>
          </cell>
          <cell r="E584" t="str">
            <v>M2</v>
          </cell>
          <cell r="F584">
            <v>1</v>
          </cell>
          <cell r="G584">
            <v>15076</v>
          </cell>
          <cell r="H584">
            <v>14322.199999999999</v>
          </cell>
          <cell r="I584">
            <v>14322.199999999999</v>
          </cell>
        </row>
        <row r="585">
          <cell r="A585">
            <v>581</v>
          </cell>
          <cell r="C585" t="str">
            <v>A2-1.15.</v>
          </cell>
          <cell r="D585" t="str">
            <v>Desmonte  de  Enchape  de Pared y/o Piso</v>
          </cell>
          <cell r="E585" t="str">
            <v>M2</v>
          </cell>
          <cell r="F585">
            <v>1</v>
          </cell>
          <cell r="G585">
            <v>8531</v>
          </cell>
          <cell r="H585">
            <v>8104.45</v>
          </cell>
          <cell r="I585">
            <v>8104.45</v>
          </cell>
        </row>
        <row r="586">
          <cell r="A586">
            <v>582</v>
          </cell>
          <cell r="C586" t="str">
            <v>A2-1.16.</v>
          </cell>
          <cell r="D586" t="str">
            <v>Desmonte de Guarda Escoba</v>
          </cell>
          <cell r="E586" t="str">
            <v>ML</v>
          </cell>
          <cell r="F586">
            <v>1</v>
          </cell>
          <cell r="G586">
            <v>5332</v>
          </cell>
          <cell r="H586">
            <v>5065.3999999999996</v>
          </cell>
          <cell r="I586">
            <v>5065.3999999999996</v>
          </cell>
        </row>
        <row r="587">
          <cell r="A587">
            <v>583</v>
          </cell>
          <cell r="C587" t="str">
            <v>A2-1.17.</v>
          </cell>
          <cell r="D587" t="str">
            <v>Desmonte      Cubierta      en cualquier material</v>
          </cell>
          <cell r="E587" t="str">
            <v>M2</v>
          </cell>
          <cell r="F587">
            <v>1</v>
          </cell>
          <cell r="G587">
            <v>10901</v>
          </cell>
          <cell r="H587">
            <v>10355.949999999999</v>
          </cell>
          <cell r="I587">
            <v>10355.949999999999</v>
          </cell>
        </row>
        <row r="588">
          <cell r="A588">
            <v>584</v>
          </cell>
          <cell r="C588" t="str">
            <v>A2-1.18.</v>
          </cell>
          <cell r="D588" t="str">
            <v>Desmonte  de  Estructura  de Cubierta en cualquier material</v>
          </cell>
          <cell r="E588" t="str">
            <v>M2</v>
          </cell>
          <cell r="F588">
            <v>1</v>
          </cell>
          <cell r="G588">
            <v>15573</v>
          </cell>
          <cell r="H588">
            <v>14794.349999999999</v>
          </cell>
          <cell r="I588">
            <v>14794.349999999999</v>
          </cell>
        </row>
        <row r="589">
          <cell r="A589">
            <v>585</v>
          </cell>
          <cell r="C589" t="str">
            <v>A2-1.19.</v>
          </cell>
          <cell r="D589" t="str">
            <v>Retiro de manto asfaltico de impermeabilización de cubiertas</v>
          </cell>
          <cell r="E589" t="str">
            <v>M2</v>
          </cell>
          <cell r="F589">
            <v>1</v>
          </cell>
          <cell r="G589">
            <v>10901</v>
          </cell>
          <cell r="H589">
            <v>10355.949999999999</v>
          </cell>
          <cell r="I589">
            <v>10355.949999999999</v>
          </cell>
        </row>
        <row r="590">
          <cell r="A590">
            <v>586</v>
          </cell>
          <cell r="C590" t="str">
            <v>A2-1.20.</v>
          </cell>
          <cell r="D590" t="str">
            <v>Desmonte de cielo raso en cualquier material conservando la estructura portante</v>
          </cell>
          <cell r="E590" t="str">
            <v>M2</v>
          </cell>
          <cell r="F590">
            <v>1</v>
          </cell>
          <cell r="G590">
            <v>7812</v>
          </cell>
          <cell r="H590">
            <v>7421.4</v>
          </cell>
          <cell r="I590">
            <v>7421.4</v>
          </cell>
        </row>
        <row r="591">
          <cell r="A591">
            <v>587</v>
          </cell>
          <cell r="C591" t="str">
            <v>A2-1.21.</v>
          </cell>
          <cell r="D591" t="str">
            <v>Desmonte  de  cielo  raso  en cualquier        material        yestructura portante</v>
          </cell>
          <cell r="E591" t="str">
            <v>M2</v>
          </cell>
          <cell r="F591">
            <v>1</v>
          </cell>
          <cell r="G591">
            <v>6697</v>
          </cell>
          <cell r="H591">
            <v>6362.15</v>
          </cell>
          <cell r="I591">
            <v>6362.15</v>
          </cell>
        </row>
        <row r="592">
          <cell r="A592">
            <v>588</v>
          </cell>
          <cell r="C592" t="str">
            <v>A2-1.22.</v>
          </cell>
          <cell r="D592" t="str">
            <v>Desmonte     de     lámparas Iluminación largas,cuadradas, Redondas, Reflectores</v>
          </cell>
          <cell r="E592" t="str">
            <v>UN</v>
          </cell>
          <cell r="F592">
            <v>1</v>
          </cell>
          <cell r="G592">
            <v>2699</v>
          </cell>
          <cell r="H592">
            <v>2564.0499999999997</v>
          </cell>
          <cell r="I592">
            <v>2564.0499999999997</v>
          </cell>
        </row>
        <row r="593">
          <cell r="A593">
            <v>589</v>
          </cell>
          <cell r="C593" t="str">
            <v>A2-1.23.</v>
          </cell>
          <cell r="D593" t="str">
            <v>Desmonte Puertas y Marcos</v>
          </cell>
          <cell r="E593" t="str">
            <v>UN</v>
          </cell>
          <cell r="F593">
            <v>1</v>
          </cell>
          <cell r="G593">
            <v>15076</v>
          </cell>
          <cell r="H593">
            <v>14322.199999999999</v>
          </cell>
          <cell r="I593">
            <v>14322.199999999999</v>
          </cell>
        </row>
        <row r="594">
          <cell r="A594">
            <v>590</v>
          </cell>
          <cell r="C594" t="str">
            <v>A2-1.24.</v>
          </cell>
          <cell r="D594" t="str">
            <v>Desmonte de ventanas</v>
          </cell>
          <cell r="E594" t="str">
            <v>M2</v>
          </cell>
          <cell r="F594">
            <v>1</v>
          </cell>
          <cell r="G594">
            <v>4671</v>
          </cell>
          <cell r="H594">
            <v>4437.45</v>
          </cell>
          <cell r="I594">
            <v>4437.45</v>
          </cell>
        </row>
        <row r="595">
          <cell r="A595">
            <v>591</v>
          </cell>
          <cell r="C595" t="str">
            <v>A2-1.25.</v>
          </cell>
          <cell r="D595" t="str">
            <v>Desmonte   de   Vidrios   de Ventanas y Espejos</v>
          </cell>
          <cell r="E595" t="str">
            <v>M2</v>
          </cell>
          <cell r="F595">
            <v>1</v>
          </cell>
          <cell r="G595">
            <v>3199</v>
          </cell>
          <cell r="H595">
            <v>3039.0499999999997</v>
          </cell>
          <cell r="I595">
            <v>3039.0499999999997</v>
          </cell>
        </row>
        <row r="596">
          <cell r="A596">
            <v>592</v>
          </cell>
          <cell r="C596" t="str">
            <v>A2-1.26.</v>
          </cell>
          <cell r="D596" t="str">
            <v>Desmonte  de  Cerradura  de Seguridad</v>
          </cell>
          <cell r="E596" t="str">
            <v>UN</v>
          </cell>
          <cell r="F596">
            <v>1</v>
          </cell>
          <cell r="G596">
            <v>17062</v>
          </cell>
          <cell r="H596">
            <v>16208.9</v>
          </cell>
          <cell r="I596">
            <v>16208.9</v>
          </cell>
        </row>
        <row r="597">
          <cell r="A597">
            <v>593</v>
          </cell>
          <cell r="C597" t="str">
            <v>A2-1.27.</v>
          </cell>
          <cell r="D597" t="str">
            <v>Desmonte de Divisiones modulares, acrílicas o en vidrio</v>
          </cell>
          <cell r="E597" t="str">
            <v>M2</v>
          </cell>
          <cell r="F597">
            <v>1</v>
          </cell>
          <cell r="G597">
            <v>6229</v>
          </cell>
          <cell r="H597">
            <v>5917.5499999999993</v>
          </cell>
          <cell r="I597">
            <v>5917.5499999999993</v>
          </cell>
        </row>
        <row r="598">
          <cell r="A598">
            <v>594</v>
          </cell>
          <cell r="C598" t="str">
            <v>A2-1.28.</v>
          </cell>
          <cell r="D598" t="str">
            <v>Desmonte de Rejas Metálicas</v>
          </cell>
          <cell r="E598" t="str">
            <v>M2</v>
          </cell>
          <cell r="F598">
            <v>1</v>
          </cell>
          <cell r="G598">
            <v>7787</v>
          </cell>
          <cell r="H598">
            <v>7397.65</v>
          </cell>
          <cell r="I598">
            <v>7397.65</v>
          </cell>
        </row>
        <row r="599">
          <cell r="A599">
            <v>595</v>
          </cell>
          <cell r="C599" t="str">
            <v>A2-1.29.</v>
          </cell>
          <cell r="D599" t="str">
            <v>Desmonte  Aparatos Sanitarios</v>
          </cell>
          <cell r="E599" t="str">
            <v>UN</v>
          </cell>
          <cell r="F599">
            <v>1</v>
          </cell>
          <cell r="G599">
            <v>36183</v>
          </cell>
          <cell r="H599">
            <v>34373.85</v>
          </cell>
          <cell r="I599">
            <v>34373.85</v>
          </cell>
        </row>
        <row r="600">
          <cell r="A600">
            <v>596</v>
          </cell>
          <cell r="C600" t="str">
            <v>A2-1.30.</v>
          </cell>
          <cell r="D600" t="str">
            <v>Desmonte de Grifería</v>
          </cell>
          <cell r="E600" t="str">
            <v>UN</v>
          </cell>
          <cell r="F600">
            <v>1</v>
          </cell>
          <cell r="G600">
            <v>7464</v>
          </cell>
          <cell r="H600">
            <v>7090.7999999999993</v>
          </cell>
          <cell r="I600">
            <v>7090.7999999999993</v>
          </cell>
        </row>
        <row r="601">
          <cell r="A601">
            <v>597</v>
          </cell>
          <cell r="C601" t="str">
            <v>A2-1.31.</v>
          </cell>
          <cell r="D601" t="str">
            <v>Desmonte      de      tanques elevados de agua</v>
          </cell>
          <cell r="E601" t="str">
            <v>UN</v>
          </cell>
          <cell r="F601">
            <v>1</v>
          </cell>
          <cell r="G601">
            <v>24918</v>
          </cell>
          <cell r="H601">
            <v>23672.1</v>
          </cell>
          <cell r="I601">
            <v>23672.1</v>
          </cell>
        </row>
        <row r="602">
          <cell r="A602">
            <v>598</v>
          </cell>
          <cell r="C602" t="str">
            <v>A2-1.32.</v>
          </cell>
          <cell r="D602" t="str">
            <v>Desmonte de puntos hidrosanitarios. Incluye retiro de red hidrosanitaria en una longitud hasta 1,5 m</v>
          </cell>
          <cell r="E602" t="str">
            <v>UN</v>
          </cell>
          <cell r="F602">
            <v>1</v>
          </cell>
          <cell r="G602">
            <v>11730</v>
          </cell>
          <cell r="H602">
            <v>11143.5</v>
          </cell>
          <cell r="I602">
            <v>11143.5</v>
          </cell>
        </row>
        <row r="603">
          <cell r="A603">
            <v>599</v>
          </cell>
          <cell r="C603" t="str">
            <v>A2-1.33.</v>
          </cell>
          <cell r="D603" t="str">
            <v>Desmonte de malla eslabonada incluye soportes metálicos</v>
          </cell>
          <cell r="E603" t="str">
            <v>M2</v>
          </cell>
          <cell r="F603">
            <v>1</v>
          </cell>
          <cell r="G603">
            <v>14016</v>
          </cell>
          <cell r="H603">
            <v>13315.199999999999</v>
          </cell>
          <cell r="I603">
            <v>13315.199999999999</v>
          </cell>
        </row>
        <row r="604">
          <cell r="A604">
            <v>600</v>
          </cell>
          <cell r="C604" t="str">
            <v>A2-1.34.</v>
          </cell>
          <cell r="D604" t="str">
            <v>Desmonte de extractor</v>
          </cell>
          <cell r="E604" t="str">
            <v>UN</v>
          </cell>
          <cell r="F604">
            <v>1</v>
          </cell>
          <cell r="G604">
            <v>10045</v>
          </cell>
          <cell r="H604">
            <v>9542.75</v>
          </cell>
          <cell r="I604">
            <v>9542.75</v>
          </cell>
        </row>
        <row r="605">
          <cell r="A605">
            <v>601</v>
          </cell>
          <cell r="C605" t="str">
            <v>A2-1.35.</v>
          </cell>
          <cell r="D605" t="str">
            <v>Desmonte de aire acondicionado incluye red de distribución</v>
          </cell>
          <cell r="E605" t="str">
            <v>ML</v>
          </cell>
          <cell r="F605">
            <v>1</v>
          </cell>
          <cell r="G605">
            <v>10798</v>
          </cell>
          <cell r="H605">
            <v>10258.1</v>
          </cell>
          <cell r="I605">
            <v>10258.1</v>
          </cell>
        </row>
        <row r="606">
          <cell r="A606">
            <v>602</v>
          </cell>
          <cell r="C606" t="str">
            <v>A2-1.36.</v>
          </cell>
          <cell r="D606" t="str">
            <v>Desmonte de  muebles empotrados</v>
          </cell>
          <cell r="E606" t="str">
            <v>M2</v>
          </cell>
          <cell r="F606">
            <v>1</v>
          </cell>
          <cell r="G606">
            <v>9823</v>
          </cell>
          <cell r="H606">
            <v>9331.85</v>
          </cell>
          <cell r="I606">
            <v>9331.85</v>
          </cell>
        </row>
        <row r="607">
          <cell r="A607">
            <v>603</v>
          </cell>
          <cell r="C607" t="str">
            <v>A2-1.37.</v>
          </cell>
          <cell r="D607" t="str">
            <v>Desmonte y montaje de Cortinas, Velos, Persianas y Soportes</v>
          </cell>
          <cell r="E607" t="str">
            <v>UN</v>
          </cell>
          <cell r="F607">
            <v>1</v>
          </cell>
          <cell r="G607">
            <v>6229</v>
          </cell>
          <cell r="H607">
            <v>5917.5499999999993</v>
          </cell>
          <cell r="I607">
            <v>5917.5499999999993</v>
          </cell>
        </row>
        <row r="608">
          <cell r="A608">
            <v>604</v>
          </cell>
          <cell r="C608" t="str">
            <v>A2-1.38.</v>
          </cell>
          <cell r="D608" t="str">
            <v>Desmonte de pañete</v>
          </cell>
          <cell r="E608" t="str">
            <v>M2</v>
          </cell>
          <cell r="F608">
            <v>1</v>
          </cell>
          <cell r="G608">
            <v>6324</v>
          </cell>
          <cell r="H608">
            <v>6007.7999999999993</v>
          </cell>
          <cell r="I608">
            <v>6007.7999999999993</v>
          </cell>
        </row>
        <row r="609">
          <cell r="A609">
            <v>605</v>
          </cell>
          <cell r="B609" t="str">
            <v>SUBTOTAL CAPITULO</v>
          </cell>
          <cell r="G609">
            <v>601089</v>
          </cell>
          <cell r="H609">
            <v>571034.55000000005</v>
          </cell>
          <cell r="I609">
            <v>571034.55000000005</v>
          </cell>
          <cell r="J609" t="str">
            <v>CUMPLE</v>
          </cell>
        </row>
        <row r="610">
          <cell r="A610">
            <v>606</v>
          </cell>
          <cell r="B610" t="str">
            <v>MANTENIMIENTO DE CUBIERTAS Y CIELO RASOS</v>
          </cell>
          <cell r="J610" t="str">
            <v>SI</v>
          </cell>
          <cell r="K610" t="str">
            <v>NO</v>
          </cell>
        </row>
        <row r="611">
          <cell r="A611">
            <v>607</v>
          </cell>
          <cell r="C611" t="str">
            <v>A2-2.01.</v>
          </cell>
          <cell r="D611" t="str">
            <v>Recorrido de cubierta, ajuste, limpieza, sellamiento y suministro de secciones que falten para su normal funcionamiento</v>
          </cell>
          <cell r="E611" t="str">
            <v>M2</v>
          </cell>
          <cell r="F611">
            <v>1</v>
          </cell>
          <cell r="G611">
            <v>9224</v>
          </cell>
          <cell r="H611">
            <v>8762.7999999999993</v>
          </cell>
          <cell r="I611">
            <v>8762.7999999999993</v>
          </cell>
        </row>
        <row r="612">
          <cell r="A612">
            <v>608</v>
          </cell>
          <cell r="C612" t="str">
            <v>A2-2.02.</v>
          </cell>
          <cell r="D612" t="str">
            <v>Reposición e  Instalación  de Caballete Articulado Teja Fibrocemento</v>
          </cell>
          <cell r="E612" t="str">
            <v>ML</v>
          </cell>
          <cell r="F612">
            <v>1</v>
          </cell>
          <cell r="G612">
            <v>40092</v>
          </cell>
          <cell r="H612">
            <v>38087.4</v>
          </cell>
          <cell r="I612">
            <v>38087.4</v>
          </cell>
        </row>
        <row r="613">
          <cell r="A613">
            <v>609</v>
          </cell>
          <cell r="C613" t="str">
            <v>A2-2.03.</v>
          </cell>
          <cell r="D613" t="str">
            <v>Reposición e  Instalación  de Caballete Fijo Teja Fibrocemento</v>
          </cell>
          <cell r="E613" t="str">
            <v>ML</v>
          </cell>
          <cell r="F613">
            <v>1</v>
          </cell>
          <cell r="G613">
            <v>51365</v>
          </cell>
          <cell r="H613">
            <v>48796.75</v>
          </cell>
          <cell r="I613">
            <v>48796.75</v>
          </cell>
        </row>
        <row r="614">
          <cell r="A614">
            <v>610</v>
          </cell>
          <cell r="C614" t="str">
            <v>A2-2.04.</v>
          </cell>
          <cell r="D614" t="str">
            <v>Reposición e  Instalación  de Canaleta 43 Fibrocemento (L=6.00M)</v>
          </cell>
          <cell r="E614" t="str">
            <v>M2</v>
          </cell>
          <cell r="F614">
            <v>1</v>
          </cell>
          <cell r="G614">
            <v>108251</v>
          </cell>
          <cell r="H614">
            <v>102838.45</v>
          </cell>
          <cell r="I614">
            <v>102838.45</v>
          </cell>
        </row>
        <row r="615">
          <cell r="A615">
            <v>611</v>
          </cell>
          <cell r="C615" t="str">
            <v>A2-2.05.</v>
          </cell>
          <cell r="D615" t="str">
            <v>Reposición e  Instalación de Canaleta   90   Fibrocemento(L=6.00M)</v>
          </cell>
          <cell r="E615" t="str">
            <v>M2</v>
          </cell>
          <cell r="F615">
            <v>1</v>
          </cell>
          <cell r="G615">
            <v>69303</v>
          </cell>
          <cell r="H615">
            <v>65837.849999999991</v>
          </cell>
          <cell r="I615">
            <v>65837.849999999991</v>
          </cell>
        </row>
        <row r="616">
          <cell r="A616">
            <v>612</v>
          </cell>
          <cell r="C616" t="str">
            <v>A2-2.06.</v>
          </cell>
          <cell r="D616" t="str">
            <v>Reposición e  Instalación  de Canaleta 90 Galvanizada (L=6.00M)</v>
          </cell>
          <cell r="E616" t="str">
            <v>ML</v>
          </cell>
          <cell r="F616">
            <v>1</v>
          </cell>
          <cell r="G616">
            <v>37726</v>
          </cell>
          <cell r="H616">
            <v>35839.699999999997</v>
          </cell>
          <cell r="I616">
            <v>35839.699999999997</v>
          </cell>
        </row>
        <row r="617">
          <cell r="A617">
            <v>613</v>
          </cell>
          <cell r="C617" t="str">
            <v>A2-2.07.</v>
          </cell>
          <cell r="D617" t="str">
            <v>Reposición e  Instalación de Cubierta Estructural, Galvanizada y Prepintada</v>
          </cell>
          <cell r="E617" t="str">
            <v>M2</v>
          </cell>
          <cell r="F617">
            <v>1</v>
          </cell>
          <cell r="G617">
            <v>29477</v>
          </cell>
          <cell r="H617">
            <v>28003.149999999998</v>
          </cell>
          <cell r="I617">
            <v>28003.149999999998</v>
          </cell>
        </row>
        <row r="618">
          <cell r="A618">
            <v>614</v>
          </cell>
          <cell r="C618" t="str">
            <v>A2-2.08.</v>
          </cell>
          <cell r="D618" t="str">
            <v>Reposición e  Instalación  de Cubierta de láminas corrugadas de aluminio separadas por un aislamiento de poliuretano rígido</v>
          </cell>
          <cell r="E618" t="str">
            <v>M2</v>
          </cell>
          <cell r="F618">
            <v>1</v>
          </cell>
          <cell r="G618">
            <v>30597</v>
          </cell>
          <cell r="H618">
            <v>29067.149999999998</v>
          </cell>
          <cell r="I618">
            <v>29067.149999999998</v>
          </cell>
        </row>
        <row r="619">
          <cell r="A619">
            <v>615</v>
          </cell>
          <cell r="C619" t="str">
            <v>A2-2.09.</v>
          </cell>
          <cell r="D619" t="str">
            <v>Reposición e  Instalación  de Cubierta Teja en lámina corrugada trapezoidal</v>
          </cell>
          <cell r="E619" t="str">
            <v>M2</v>
          </cell>
          <cell r="F619">
            <v>1</v>
          </cell>
          <cell r="G619">
            <v>114279</v>
          </cell>
          <cell r="H619">
            <v>108565.04999999999</v>
          </cell>
          <cell r="I619">
            <v>108565.04999999999</v>
          </cell>
        </row>
        <row r="620">
          <cell r="A620">
            <v>616</v>
          </cell>
          <cell r="C620" t="str">
            <v>A2-2.10.</v>
          </cell>
          <cell r="D620" t="str">
            <v>Reposición e  Instalación de Cubierta Teja de Barro</v>
          </cell>
          <cell r="E620" t="str">
            <v>M2</v>
          </cell>
          <cell r="F620">
            <v>1</v>
          </cell>
          <cell r="G620">
            <v>46054</v>
          </cell>
          <cell r="H620">
            <v>43751.299999999996</v>
          </cell>
          <cell r="I620">
            <v>43751.299999999996</v>
          </cell>
        </row>
        <row r="621">
          <cell r="A621">
            <v>617</v>
          </cell>
          <cell r="C621" t="str">
            <v>A2-2.11.</v>
          </cell>
          <cell r="D621" t="str">
            <v>Reposición e  Instalación  de Cubierta en Fibrocemento Ondulada Nº 6</v>
          </cell>
          <cell r="E621" t="str">
            <v>M2</v>
          </cell>
          <cell r="F621">
            <v>1</v>
          </cell>
          <cell r="G621">
            <v>32222</v>
          </cell>
          <cell r="H621">
            <v>30610.899999999998</v>
          </cell>
          <cell r="I621">
            <v>30610.899999999998</v>
          </cell>
        </row>
        <row r="622">
          <cell r="A622">
            <v>618</v>
          </cell>
          <cell r="C622" t="str">
            <v>A2-2.12.</v>
          </cell>
          <cell r="D622" t="str">
            <v>Reposición e  Instalación de Cubierta   en   Fibrocemento Ondulada Nº 4</v>
          </cell>
          <cell r="E622" t="str">
            <v>M2</v>
          </cell>
          <cell r="F622">
            <v>1</v>
          </cell>
          <cell r="G622">
            <v>50324</v>
          </cell>
          <cell r="H622">
            <v>47807.799999999996</v>
          </cell>
          <cell r="I622">
            <v>47807.799999999996</v>
          </cell>
        </row>
        <row r="623">
          <cell r="A623">
            <v>619</v>
          </cell>
          <cell r="C623" t="str">
            <v>A2-2.13.</v>
          </cell>
          <cell r="D623" t="str">
            <v>Reposición e  Instalación  de Cubierta en lámina de policarbonato cristal 4 mm</v>
          </cell>
          <cell r="E623" t="str">
            <v>M2</v>
          </cell>
          <cell r="F623">
            <v>1</v>
          </cell>
          <cell r="G623">
            <v>35993</v>
          </cell>
          <cell r="H623">
            <v>34193.35</v>
          </cell>
          <cell r="I623">
            <v>34193.35</v>
          </cell>
        </row>
        <row r="624">
          <cell r="A624">
            <v>620</v>
          </cell>
          <cell r="C624" t="str">
            <v>A2-2.14.</v>
          </cell>
          <cell r="D624" t="str">
            <v>Reposición e  Instalación  de Cubierta en teja sin traslapo en acero laminado, galvanizado y prepintado</v>
          </cell>
          <cell r="E624" t="str">
            <v>M2</v>
          </cell>
          <cell r="F624">
            <v>1</v>
          </cell>
          <cell r="G624">
            <v>42884</v>
          </cell>
          <cell r="H624">
            <v>40739.799999999996</v>
          </cell>
          <cell r="I624">
            <v>40739.799999999996</v>
          </cell>
        </row>
        <row r="625">
          <cell r="A625">
            <v>621</v>
          </cell>
          <cell r="C625" t="str">
            <v>A2-2.15.</v>
          </cell>
          <cell r="D625" t="str">
            <v>Reposición e  Instalación  de Cubierta en teja traslucida sin traslapo en poliéster reforzado con fibra de vidrio clase 7</v>
          </cell>
          <cell r="E625" t="str">
            <v>M2</v>
          </cell>
          <cell r="F625">
            <v>1</v>
          </cell>
          <cell r="G625">
            <v>95418</v>
          </cell>
          <cell r="H625">
            <v>90647.099999999991</v>
          </cell>
          <cell r="I625">
            <v>90647.099999999991</v>
          </cell>
        </row>
        <row r="626">
          <cell r="A626">
            <v>622</v>
          </cell>
          <cell r="C626" t="str">
            <v>A2-2.16.</v>
          </cell>
          <cell r="D626" t="str">
            <v>Reposición e  Instalación  de Teja asfáltica ondulada fabricadas con fibras</v>
          </cell>
          <cell r="E626" t="str">
            <v>UN</v>
          </cell>
          <cell r="F626">
            <v>1</v>
          </cell>
          <cell r="G626">
            <v>135501</v>
          </cell>
          <cell r="H626">
            <v>128725.95</v>
          </cell>
          <cell r="I626">
            <v>128725.95</v>
          </cell>
        </row>
        <row r="627">
          <cell r="A627">
            <v>623</v>
          </cell>
          <cell r="C627" t="str">
            <v>A2-2.17.</v>
          </cell>
          <cell r="D627" t="str">
            <v>Reposición e  Instalación de Cubierta Traslucida Nº 5</v>
          </cell>
          <cell r="E627" t="str">
            <v>M2</v>
          </cell>
          <cell r="F627">
            <v>1</v>
          </cell>
          <cell r="G627">
            <v>42313</v>
          </cell>
          <cell r="H627">
            <v>40197.35</v>
          </cell>
          <cell r="I627">
            <v>40197.35</v>
          </cell>
        </row>
        <row r="628">
          <cell r="A628">
            <v>624</v>
          </cell>
          <cell r="C628" t="str">
            <v>A2-2.18.</v>
          </cell>
          <cell r="D628" t="str">
            <v>Reposición e  Instalación de Afinado Cubiertas (E=0.03)</v>
          </cell>
          <cell r="E628" t="str">
            <v>M2</v>
          </cell>
          <cell r="F628">
            <v>1</v>
          </cell>
          <cell r="G628">
            <v>39119</v>
          </cell>
          <cell r="H628">
            <v>37163.049999999996</v>
          </cell>
          <cell r="I628">
            <v>37163.049999999996</v>
          </cell>
        </row>
        <row r="629">
          <cell r="A629">
            <v>625</v>
          </cell>
          <cell r="C629" t="str">
            <v>A2-2.19.</v>
          </cell>
          <cell r="D629" t="str">
            <v>Reposición e  Instalación  de Estructura en Madera Para Teja de Barro</v>
          </cell>
          <cell r="E629" t="str">
            <v>ML</v>
          </cell>
          <cell r="F629">
            <v>1</v>
          </cell>
          <cell r="G629">
            <v>52917</v>
          </cell>
          <cell r="H629">
            <v>50271.149999999994</v>
          </cell>
          <cell r="I629">
            <v>50271.149999999994</v>
          </cell>
        </row>
        <row r="630">
          <cell r="A630">
            <v>626</v>
          </cell>
          <cell r="C630" t="str">
            <v>A2-2.20.</v>
          </cell>
          <cell r="D630" t="str">
            <v>Reposición e  Instalación  de Estructura en Madera para cubierta</v>
          </cell>
          <cell r="E630" t="str">
            <v>ML</v>
          </cell>
          <cell r="F630">
            <v>1</v>
          </cell>
          <cell r="G630">
            <v>34676</v>
          </cell>
          <cell r="H630">
            <v>32942.199999999997</v>
          </cell>
          <cell r="I630">
            <v>32942.199999999997</v>
          </cell>
        </row>
        <row r="631">
          <cell r="A631">
            <v>627</v>
          </cell>
          <cell r="C631" t="str">
            <v>A2-2.21.</v>
          </cell>
          <cell r="D631" t="str">
            <v>Reposición e  Instalación de Estructura Metálica Para TejaFibrocemento</v>
          </cell>
          <cell r="E631" t="str">
            <v>ML</v>
          </cell>
          <cell r="F631">
            <v>1</v>
          </cell>
          <cell r="G631">
            <v>52856</v>
          </cell>
          <cell r="H631">
            <v>50213.2</v>
          </cell>
          <cell r="I631">
            <v>50213.2</v>
          </cell>
        </row>
        <row r="632">
          <cell r="A632">
            <v>628</v>
          </cell>
          <cell r="C632" t="str">
            <v>A2-2.22.</v>
          </cell>
          <cell r="D632" t="str">
            <v>Mantenimiento, reposición e instalación de manto auto protegido con fol. aluminio y alma central de polietileno de alta densidad de calibre igual o superior 3mm</v>
          </cell>
          <cell r="E632" t="str">
            <v>M2</v>
          </cell>
          <cell r="F632">
            <v>1</v>
          </cell>
          <cell r="G632">
            <v>37091</v>
          </cell>
          <cell r="H632">
            <v>35236.449999999997</v>
          </cell>
          <cell r="I632">
            <v>35236.449999999997</v>
          </cell>
        </row>
        <row r="633">
          <cell r="A633">
            <v>629</v>
          </cell>
          <cell r="C633" t="str">
            <v>A2-2.23.</v>
          </cell>
          <cell r="D633" t="str">
            <v>Mantenimiento, reposición e instalación de manto auto protegido con foil aluminio y alma central en poliéster de alta capacidad de calibre igual o superior 3mm</v>
          </cell>
          <cell r="E633" t="str">
            <v>M2</v>
          </cell>
          <cell r="F633">
            <v>1</v>
          </cell>
          <cell r="G633">
            <v>43171</v>
          </cell>
          <cell r="H633">
            <v>41012.449999999997</v>
          </cell>
          <cell r="I633">
            <v>41012.449999999997</v>
          </cell>
        </row>
        <row r="634">
          <cell r="A634">
            <v>630</v>
          </cell>
          <cell r="C634" t="str">
            <v>A2-2.24.</v>
          </cell>
          <cell r="D634" t="str">
            <v>Mantenimiento, reposición e instalación de manto bituminoso impermeabilizante de superficies con acabado en piso duro de calibre igual o superior 4 mm</v>
          </cell>
          <cell r="E634" t="str">
            <v>M2</v>
          </cell>
          <cell r="F634">
            <v>1</v>
          </cell>
          <cell r="G634">
            <v>39816</v>
          </cell>
          <cell r="H634">
            <v>37825.199999999997</v>
          </cell>
          <cell r="I634">
            <v>37825.199999999997</v>
          </cell>
        </row>
        <row r="635">
          <cell r="A635">
            <v>631</v>
          </cell>
          <cell r="C635" t="str">
            <v>A2-2.25.</v>
          </cell>
          <cell r="D635" t="str">
            <v>Reposición e  Instalación  de aislamiento térmico y acústico en lana de vidrio</v>
          </cell>
          <cell r="E635" t="str">
            <v>M2</v>
          </cell>
          <cell r="F635">
            <v>1</v>
          </cell>
          <cell r="G635">
            <v>33969</v>
          </cell>
          <cell r="H635">
            <v>32270.55</v>
          </cell>
          <cell r="I635">
            <v>32270.55</v>
          </cell>
        </row>
        <row r="636">
          <cell r="A636">
            <v>632</v>
          </cell>
          <cell r="C636" t="str">
            <v>A2-2.26.</v>
          </cell>
          <cell r="D636" t="str">
            <v>Reposición e  Instalación  de moldura de yeso</v>
          </cell>
          <cell r="E636" t="str">
            <v>ML</v>
          </cell>
          <cell r="F636">
            <v>1</v>
          </cell>
          <cell r="G636">
            <v>9207</v>
          </cell>
          <cell r="H636">
            <v>8746.65</v>
          </cell>
          <cell r="I636">
            <v>8746.65</v>
          </cell>
        </row>
        <row r="637">
          <cell r="A637">
            <v>633</v>
          </cell>
          <cell r="C637" t="str">
            <v>A2-2.27.</v>
          </cell>
          <cell r="D637" t="str">
            <v>Reposición e  Instalación  de Cielo Raso Bóvedas DRY WALL</v>
          </cell>
          <cell r="E637" t="str">
            <v>M2</v>
          </cell>
          <cell r="F637">
            <v>1</v>
          </cell>
          <cell r="G637">
            <v>48116</v>
          </cell>
          <cell r="H637">
            <v>45710.2</v>
          </cell>
          <cell r="I637">
            <v>45710.2</v>
          </cell>
        </row>
        <row r="638">
          <cell r="A638">
            <v>634</v>
          </cell>
          <cell r="C638" t="str">
            <v>A2-2.28.</v>
          </cell>
          <cell r="D638" t="str">
            <v>Reposición e  Instalación de Armadura Madera y Malla</v>
          </cell>
          <cell r="E638" t="str">
            <v>M2</v>
          </cell>
          <cell r="F638">
            <v>1</v>
          </cell>
          <cell r="G638">
            <v>39650</v>
          </cell>
          <cell r="H638">
            <v>37667.5</v>
          </cell>
          <cell r="I638">
            <v>37667.5</v>
          </cell>
        </row>
        <row r="639">
          <cell r="A639">
            <v>635</v>
          </cell>
          <cell r="C639" t="str">
            <v>A2-2.29.</v>
          </cell>
          <cell r="D639" t="str">
            <v>Reposición e Instalación de Cielorraso en Dry Wall, Adecuando Estructura Metálica Existente</v>
          </cell>
          <cell r="E639" t="str">
            <v>M2</v>
          </cell>
          <cell r="F639">
            <v>1</v>
          </cell>
          <cell r="G639">
            <v>31756</v>
          </cell>
          <cell r="H639">
            <v>30168.199999999997</v>
          </cell>
          <cell r="I639">
            <v>30168.199999999997</v>
          </cell>
        </row>
        <row r="640">
          <cell r="A640">
            <v>636</v>
          </cell>
          <cell r="C640" t="str">
            <v>A2-2.30.</v>
          </cell>
          <cell r="D640" t="str">
            <v>Mantenimiento, reposición, sustitución, desmonte e instalación de Láminas de Cielo Raso dañado o faltante en     el     mismo     material existente. Incluye  limpieza, reparación ajuste y reemplazo de piezas de la estructura metálica existente.</v>
          </cell>
          <cell r="E640" t="str">
            <v>M2</v>
          </cell>
          <cell r="F640">
            <v>1</v>
          </cell>
          <cell r="G640">
            <v>21960</v>
          </cell>
          <cell r="H640">
            <v>20862</v>
          </cell>
          <cell r="I640">
            <v>20862</v>
          </cell>
        </row>
        <row r="641">
          <cell r="A641">
            <v>637</v>
          </cell>
          <cell r="C641" t="str">
            <v>A2-2.31.</v>
          </cell>
          <cell r="D641" t="str">
            <v>Reposición e Instalación de Cielo Raso Plano en Dry Wall Incluye Estructura Metálica</v>
          </cell>
          <cell r="E641" t="str">
            <v>M2</v>
          </cell>
          <cell r="F641">
            <v>1</v>
          </cell>
          <cell r="G641">
            <v>43555</v>
          </cell>
          <cell r="H641">
            <v>41377.25</v>
          </cell>
          <cell r="I641">
            <v>41377.25</v>
          </cell>
        </row>
        <row r="642">
          <cell r="A642">
            <v>638</v>
          </cell>
          <cell r="C642" t="str">
            <v>A2-2.32.</v>
          </cell>
          <cell r="D642" t="str">
            <v>Suministro e instalación de cielo raso con tablilla en PVC. Incluye estructura metálica.</v>
          </cell>
          <cell r="E642" t="str">
            <v>M2</v>
          </cell>
          <cell r="F642">
            <v>1</v>
          </cell>
          <cell r="G642">
            <v>71247</v>
          </cell>
          <cell r="H642">
            <v>67684.649999999994</v>
          </cell>
          <cell r="I642">
            <v>67684.649999999994</v>
          </cell>
        </row>
        <row r="643">
          <cell r="A643">
            <v>639</v>
          </cell>
          <cell r="C643" t="str">
            <v>A2-2.33.</v>
          </cell>
          <cell r="D643" t="str">
            <v>Reposición e  Instalación  de Voladizo en placa de fibrocemento Incluye Estructura Metálica</v>
          </cell>
          <cell r="E643" t="str">
            <v>M2</v>
          </cell>
          <cell r="F643">
            <v>1</v>
          </cell>
          <cell r="G643">
            <v>91499</v>
          </cell>
          <cell r="H643">
            <v>86924.05</v>
          </cell>
          <cell r="I643">
            <v>86924.05</v>
          </cell>
        </row>
        <row r="644">
          <cell r="A644">
            <v>640</v>
          </cell>
          <cell r="C644" t="str">
            <v>A2-2.34.</v>
          </cell>
          <cell r="D644" t="str">
            <v>Reposición e  Instalación  de Cielo Raso de lámina rígida de fibra de vidrio y recubierta por película de PVC</v>
          </cell>
          <cell r="E644" t="str">
            <v>M2</v>
          </cell>
          <cell r="F644">
            <v>1</v>
          </cell>
          <cell r="G644">
            <v>69798</v>
          </cell>
          <cell r="H644">
            <v>66308.099999999991</v>
          </cell>
          <cell r="I644">
            <v>66308.099999999991</v>
          </cell>
        </row>
        <row r="645">
          <cell r="A645">
            <v>641</v>
          </cell>
          <cell r="C645" t="str">
            <v>A2-2.35.</v>
          </cell>
          <cell r="D645" t="str">
            <v>Reposición e  Instalación de Cielo Raso Plano en Dry Wall</v>
          </cell>
          <cell r="E645" t="str">
            <v>M2</v>
          </cell>
          <cell r="F645">
            <v>1</v>
          </cell>
          <cell r="G645">
            <v>25526</v>
          </cell>
          <cell r="H645">
            <v>24249.699999999997</v>
          </cell>
          <cell r="I645">
            <v>24249.699999999997</v>
          </cell>
        </row>
        <row r="646">
          <cell r="A646">
            <v>642</v>
          </cell>
          <cell r="C646" t="str">
            <v>A2-2.36.</v>
          </cell>
          <cell r="D646" t="str">
            <v>Reposición e  Instalación  de Cielo Raso tipo Triplex o equivalente</v>
          </cell>
          <cell r="E646" t="str">
            <v>M2</v>
          </cell>
          <cell r="F646">
            <v>1</v>
          </cell>
          <cell r="G646">
            <v>55982</v>
          </cell>
          <cell r="H646">
            <v>53182.899999999994</v>
          </cell>
          <cell r="I646">
            <v>53182.899999999994</v>
          </cell>
        </row>
        <row r="647">
          <cell r="A647">
            <v>643</v>
          </cell>
          <cell r="C647" t="str">
            <v>A2-2.37.</v>
          </cell>
          <cell r="D647" t="str">
            <v>Reposición e  Instalación de Cielo Raso Yeso Oculto</v>
          </cell>
          <cell r="E647" t="str">
            <v>M2</v>
          </cell>
          <cell r="F647">
            <v>1</v>
          </cell>
          <cell r="G647">
            <v>57379</v>
          </cell>
          <cell r="H647">
            <v>54510.049999999996</v>
          </cell>
          <cell r="I647">
            <v>54510.049999999996</v>
          </cell>
        </row>
        <row r="648">
          <cell r="A648">
            <v>644</v>
          </cell>
          <cell r="C648" t="str">
            <v>A2-2.38.</v>
          </cell>
          <cell r="D648" t="str">
            <v>Reposición e  Instalación  de Cielo Raso Yeso Semi - Oculto</v>
          </cell>
          <cell r="E648" t="str">
            <v>M2</v>
          </cell>
          <cell r="F648">
            <v>1</v>
          </cell>
          <cell r="G648">
            <v>55214</v>
          </cell>
          <cell r="H648">
            <v>52453.299999999996</v>
          </cell>
          <cell r="I648">
            <v>52453.299999999996</v>
          </cell>
        </row>
        <row r="649">
          <cell r="A649">
            <v>645</v>
          </cell>
          <cell r="C649" t="str">
            <v>A2-2.39.</v>
          </cell>
          <cell r="D649" t="str">
            <v>Reposición e  Instalación de Cornisas Yeso</v>
          </cell>
          <cell r="E649" t="str">
            <v>ML</v>
          </cell>
          <cell r="F649">
            <v>1</v>
          </cell>
          <cell r="G649">
            <v>18958</v>
          </cell>
          <cell r="H649">
            <v>18010.099999999999</v>
          </cell>
          <cell r="I649">
            <v>18010.099999999999</v>
          </cell>
        </row>
        <row r="650">
          <cell r="A650">
            <v>646</v>
          </cell>
          <cell r="C650" t="str">
            <v>A2-2.40.</v>
          </cell>
          <cell r="D650" t="str">
            <v>Reposición e  Instalación  de Lamina Plana de fibrocemento</v>
          </cell>
          <cell r="E650" t="str">
            <v>M2</v>
          </cell>
          <cell r="F650">
            <v>1</v>
          </cell>
          <cell r="G650">
            <v>46978</v>
          </cell>
          <cell r="H650">
            <v>44629.1</v>
          </cell>
          <cell r="I650">
            <v>44629.1</v>
          </cell>
        </row>
        <row r="651">
          <cell r="A651">
            <v>647</v>
          </cell>
          <cell r="C651" t="str">
            <v>A2-2.41.</v>
          </cell>
          <cell r="D651" t="str">
            <v>Reposición e  Instalación  de Listón para Techo 8 X 1 CM - Pino</v>
          </cell>
          <cell r="E651" t="str">
            <v>M2</v>
          </cell>
          <cell r="F651">
            <v>1</v>
          </cell>
          <cell r="G651">
            <v>49808</v>
          </cell>
          <cell r="H651">
            <v>47317.599999999999</v>
          </cell>
          <cell r="I651">
            <v>47317.599999999999</v>
          </cell>
        </row>
        <row r="652">
          <cell r="A652">
            <v>648</v>
          </cell>
          <cell r="C652" t="str">
            <v>A2-2.42.</v>
          </cell>
          <cell r="D652" t="str">
            <v>Reposición e  Instalación  de cielo raso con lámina de icopor con acabados. Incluye estructura auto ensamblada en aluminio.</v>
          </cell>
          <cell r="E652" t="str">
            <v>M2</v>
          </cell>
          <cell r="F652">
            <v>1</v>
          </cell>
          <cell r="G652">
            <v>32194</v>
          </cell>
          <cell r="H652">
            <v>30584.3</v>
          </cell>
          <cell r="I652">
            <v>30584.3</v>
          </cell>
        </row>
        <row r="653">
          <cell r="A653">
            <v>649</v>
          </cell>
          <cell r="C653" t="str">
            <v>A2-2.43.</v>
          </cell>
          <cell r="D653" t="str">
            <v>Reposición e  Instalación  de lámina de icopor con acabados.</v>
          </cell>
          <cell r="E653" t="str">
            <v>M2</v>
          </cell>
          <cell r="F653">
            <v>1</v>
          </cell>
          <cell r="G653">
            <v>9113</v>
          </cell>
          <cell r="H653">
            <v>8657.35</v>
          </cell>
          <cell r="I653">
            <v>8657.35</v>
          </cell>
        </row>
        <row r="654">
          <cell r="A654">
            <v>650</v>
          </cell>
          <cell r="C654" t="str">
            <v>A2-2.44.</v>
          </cell>
          <cell r="D654" t="str">
            <v>Reposición e  Instalación  de flanches en lámina galvanizada calibre 22 de ancho 25 a 50 cm.</v>
          </cell>
          <cell r="E654" t="str">
            <v>ML</v>
          </cell>
          <cell r="F654">
            <v>1</v>
          </cell>
          <cell r="G654">
            <v>35596</v>
          </cell>
          <cell r="H654">
            <v>33816.199999999997</v>
          </cell>
          <cell r="I654">
            <v>33816.199999999997</v>
          </cell>
        </row>
        <row r="655">
          <cell r="A655">
            <v>651</v>
          </cell>
          <cell r="C655" t="str">
            <v>A2-2.45.</v>
          </cell>
          <cell r="D655" t="str">
            <v>Mantenimiento cubierta inclinada de tejas de gres tipo "S". Incluye sustituciones, restituciones y mejoramiento de materiales (tejas, caballete, elementos de fijación, accesorios, juntas, remates perimetrales, flanches).   Incluye   limpiezaviga canal</v>
          </cell>
          <cell r="E655" t="str">
            <v>M2</v>
          </cell>
          <cell r="F655">
            <v>1</v>
          </cell>
          <cell r="G655">
            <v>27847</v>
          </cell>
          <cell r="H655">
            <v>26454.649999999998</v>
          </cell>
          <cell r="I655">
            <v>26454.649999999998</v>
          </cell>
        </row>
        <row r="656">
          <cell r="A656">
            <v>652</v>
          </cell>
          <cell r="C656" t="str">
            <v>A2-2.46.</v>
          </cell>
          <cell r="D656" t="str">
            <v>Mantenimiento cubierta inclinada de tejas plásticas. Incluye sustituciones, restituciones y mejoramiento de materiales (tejas, caballete, elementos de fijación, accesorios, juntas, remates perimetrales, flanches)</v>
          </cell>
          <cell r="E656" t="str">
            <v>M2</v>
          </cell>
          <cell r="F656">
            <v>1</v>
          </cell>
          <cell r="G656">
            <v>22143</v>
          </cell>
          <cell r="H656">
            <v>21035.85</v>
          </cell>
          <cell r="I656">
            <v>21035.85</v>
          </cell>
        </row>
        <row r="657">
          <cell r="A657">
            <v>653</v>
          </cell>
          <cell r="C657" t="str">
            <v>A2-2.47.</v>
          </cell>
          <cell r="D657" t="str">
            <v>Suministro e instalación de impermeabilización con revestimiento en poliuretano</v>
          </cell>
          <cell r="E657" t="str">
            <v>M2</v>
          </cell>
          <cell r="F657">
            <v>1</v>
          </cell>
          <cell r="G657">
            <v>113882</v>
          </cell>
          <cell r="H657">
            <v>108187.9</v>
          </cell>
          <cell r="I657">
            <v>108187.9</v>
          </cell>
        </row>
        <row r="658">
          <cell r="A658">
            <v>654</v>
          </cell>
          <cell r="B658" t="str">
            <v>SUBTOTAL CAPITULO</v>
          </cell>
          <cell r="G658">
            <v>2282046</v>
          </cell>
          <cell r="H658">
            <v>2167943.7000000002</v>
          </cell>
          <cell r="I658">
            <v>2167943.7000000002</v>
          </cell>
          <cell r="J658" t="str">
            <v>CUMPLE</v>
          </cell>
        </row>
        <row r="659">
          <cell r="A659">
            <v>655</v>
          </cell>
          <cell r="B659" t="str">
            <v>MANTENIMIENTO DE REDES HIDROSANITARIAS</v>
          </cell>
          <cell r="J659" t="str">
            <v>SI</v>
          </cell>
          <cell r="K659" t="str">
            <v>NO</v>
          </cell>
        </row>
        <row r="660">
          <cell r="A660">
            <v>656</v>
          </cell>
          <cell r="C660" t="str">
            <v>A2-3.01.</v>
          </cell>
          <cell r="D660" t="str">
            <v>Ajuste, acondicionamiento y suministro de elementos faltantes en la red hidrosanitaria e hidráulica de la    edificación,    necesariospara dejar estas redes en óptimas condiciones de funcionamiento y que cumpla con     las     especificacionesestablecidas.</v>
          </cell>
          <cell r="E660" t="str">
            <v>ML</v>
          </cell>
          <cell r="F660">
            <v>1</v>
          </cell>
          <cell r="G660">
            <v>22614</v>
          </cell>
          <cell r="H660">
            <v>21483.3</v>
          </cell>
          <cell r="I660">
            <v>21483.3</v>
          </cell>
        </row>
        <row r="661">
          <cell r="A661">
            <v>657</v>
          </cell>
          <cell r="C661" t="str">
            <v>A2-3.02.</v>
          </cell>
          <cell r="D661" t="str">
            <v>Reposición e  Instalación de Bajante PVC</v>
          </cell>
          <cell r="E661" t="str">
            <v>ML</v>
          </cell>
          <cell r="F661">
            <v>1</v>
          </cell>
          <cell r="G661">
            <v>30935</v>
          </cell>
          <cell r="H661">
            <v>29388.25</v>
          </cell>
          <cell r="I661">
            <v>29388.25</v>
          </cell>
        </row>
        <row r="662">
          <cell r="A662">
            <v>658</v>
          </cell>
          <cell r="C662" t="str">
            <v>A2-3.03.</v>
          </cell>
          <cell r="D662" t="str">
            <v>Reposición e  Instalación de Canal de alta capacidad en PVC</v>
          </cell>
          <cell r="E662" t="str">
            <v>ML</v>
          </cell>
          <cell r="F662">
            <v>1</v>
          </cell>
          <cell r="G662">
            <v>41219</v>
          </cell>
          <cell r="H662">
            <v>39158.049999999996</v>
          </cell>
          <cell r="I662">
            <v>39158.049999999996</v>
          </cell>
        </row>
        <row r="663">
          <cell r="A663">
            <v>659</v>
          </cell>
          <cell r="C663" t="str">
            <v>A2-3.04.</v>
          </cell>
          <cell r="D663" t="str">
            <v>Reposición e  Instalación de Canal en PVC</v>
          </cell>
          <cell r="E663" t="str">
            <v>ML</v>
          </cell>
          <cell r="F663">
            <v>1</v>
          </cell>
          <cell r="G663">
            <v>39245</v>
          </cell>
          <cell r="H663">
            <v>37282.75</v>
          </cell>
          <cell r="I663">
            <v>37282.75</v>
          </cell>
        </row>
        <row r="664">
          <cell r="A664">
            <v>660</v>
          </cell>
          <cell r="C664" t="str">
            <v>A2-3.05.</v>
          </cell>
          <cell r="D664" t="str">
            <v>Reposición e  Instalación de Accesorios Para Drenaje 4"</v>
          </cell>
          <cell r="E664" t="str">
            <v>UN</v>
          </cell>
          <cell r="F664">
            <v>1</v>
          </cell>
          <cell r="G664">
            <v>32684</v>
          </cell>
          <cell r="H664">
            <v>31049.8</v>
          </cell>
          <cell r="I664">
            <v>31049.8</v>
          </cell>
        </row>
        <row r="665">
          <cell r="A665">
            <v>661</v>
          </cell>
          <cell r="C665" t="str">
            <v>A2-3.06.</v>
          </cell>
          <cell r="D665" t="str">
            <v>Reposición e  Instalación de Accesorios Para Drenaje 6"</v>
          </cell>
          <cell r="E665" t="str">
            <v>UN</v>
          </cell>
          <cell r="F665">
            <v>1</v>
          </cell>
          <cell r="G665">
            <v>123396</v>
          </cell>
          <cell r="H665">
            <v>117226.2</v>
          </cell>
          <cell r="I665">
            <v>117226.2</v>
          </cell>
        </row>
        <row r="666">
          <cell r="A666">
            <v>662</v>
          </cell>
          <cell r="C666" t="str">
            <v>A2-3.07.</v>
          </cell>
          <cell r="D666" t="str">
            <v>Reposición e  Instalación de Caja de Inspección 100 X 100HMAX: 1.00</v>
          </cell>
          <cell r="E666" t="str">
            <v>UN</v>
          </cell>
          <cell r="F666">
            <v>1</v>
          </cell>
          <cell r="G666">
            <v>597062</v>
          </cell>
          <cell r="H666">
            <v>567208.9</v>
          </cell>
          <cell r="I666">
            <v>567208.9</v>
          </cell>
        </row>
        <row r="667">
          <cell r="A667">
            <v>663</v>
          </cell>
          <cell r="C667" t="str">
            <v>A2-3.08.</v>
          </cell>
          <cell r="D667" t="str">
            <v>Reposición e  Instalación de Caja de Inspección 60 X 60</v>
          </cell>
          <cell r="E667" t="str">
            <v>UN</v>
          </cell>
          <cell r="F667">
            <v>1</v>
          </cell>
          <cell r="G667">
            <v>373067</v>
          </cell>
          <cell r="H667">
            <v>354413.64999999997</v>
          </cell>
          <cell r="I667">
            <v>354413.64999999997</v>
          </cell>
        </row>
        <row r="668">
          <cell r="A668">
            <v>664</v>
          </cell>
          <cell r="C668" t="str">
            <v>A2-3.09.</v>
          </cell>
          <cell r="D668" t="str">
            <v>Reposición e  Instalación de Caja de Inspección 80 X 80</v>
          </cell>
          <cell r="E668" t="str">
            <v>UN</v>
          </cell>
          <cell r="F668">
            <v>1</v>
          </cell>
          <cell r="G668">
            <v>442458</v>
          </cell>
          <cell r="H668">
            <v>420335.1</v>
          </cell>
          <cell r="I668">
            <v>420335.1</v>
          </cell>
        </row>
        <row r="669">
          <cell r="A669">
            <v>665</v>
          </cell>
          <cell r="C669" t="str">
            <v>A2-3.10.</v>
          </cell>
          <cell r="D669" t="str">
            <v>Reposición e  Instalación  de Tubería Drenaje PVC 200 MM 8"</v>
          </cell>
          <cell r="E669" t="str">
            <v>ML</v>
          </cell>
          <cell r="F669">
            <v>1</v>
          </cell>
          <cell r="G669">
            <v>87959</v>
          </cell>
          <cell r="H669">
            <v>83561.05</v>
          </cell>
          <cell r="I669">
            <v>83561.05</v>
          </cell>
        </row>
        <row r="670">
          <cell r="A670">
            <v>666</v>
          </cell>
          <cell r="C670" t="str">
            <v>A2-3.11.</v>
          </cell>
          <cell r="D670" t="str">
            <v>Reposición e  Instalación de Tubería Para Drenaje 4"</v>
          </cell>
          <cell r="E670" t="str">
            <v>ML</v>
          </cell>
          <cell r="F670">
            <v>1</v>
          </cell>
          <cell r="G670">
            <v>47809</v>
          </cell>
          <cell r="H670">
            <v>45418.549999999996</v>
          </cell>
          <cell r="I670">
            <v>45418.549999999996</v>
          </cell>
        </row>
        <row r="671">
          <cell r="A671">
            <v>667</v>
          </cell>
          <cell r="C671" t="str">
            <v>A2-3.12.</v>
          </cell>
          <cell r="D671" t="str">
            <v>Reposición e  Instalación de Tubería Para Drenaje 6"</v>
          </cell>
          <cell r="E671" t="str">
            <v>ML</v>
          </cell>
          <cell r="F671">
            <v>1</v>
          </cell>
          <cell r="G671">
            <v>85956</v>
          </cell>
          <cell r="H671">
            <v>81658.2</v>
          </cell>
          <cell r="I671">
            <v>81658.2</v>
          </cell>
        </row>
        <row r="672">
          <cell r="A672">
            <v>668</v>
          </cell>
          <cell r="C672" t="str">
            <v>A2-3.13.</v>
          </cell>
          <cell r="D672" t="str">
            <v>Reposición e  Instalación de Accesorio Cobre 1/2"</v>
          </cell>
          <cell r="E672" t="str">
            <v>UN</v>
          </cell>
          <cell r="F672">
            <v>1</v>
          </cell>
          <cell r="G672">
            <v>6545</v>
          </cell>
          <cell r="H672">
            <v>6217.75</v>
          </cell>
          <cell r="I672">
            <v>6217.75</v>
          </cell>
        </row>
        <row r="673">
          <cell r="A673">
            <v>669</v>
          </cell>
          <cell r="C673" t="str">
            <v>A2-3.14.</v>
          </cell>
          <cell r="D673" t="str">
            <v>Reposición e  Instalación de Accesorio Cobre 1-1/2"</v>
          </cell>
          <cell r="E673" t="str">
            <v>UN</v>
          </cell>
          <cell r="F673">
            <v>1</v>
          </cell>
          <cell r="G673">
            <v>24027</v>
          </cell>
          <cell r="H673">
            <v>22825.649999999998</v>
          </cell>
          <cell r="I673">
            <v>22825.649999999998</v>
          </cell>
        </row>
        <row r="674">
          <cell r="A674">
            <v>670</v>
          </cell>
          <cell r="C674" t="str">
            <v>A2-3.15.</v>
          </cell>
          <cell r="D674" t="str">
            <v>Reposición e  Instalación de Accesorio Cobre 1"</v>
          </cell>
          <cell r="E674" t="str">
            <v>UN</v>
          </cell>
          <cell r="F674">
            <v>1</v>
          </cell>
          <cell r="G674">
            <v>11177</v>
          </cell>
          <cell r="H674">
            <v>10618.15</v>
          </cell>
          <cell r="I674">
            <v>10618.15</v>
          </cell>
        </row>
        <row r="675">
          <cell r="A675">
            <v>671</v>
          </cell>
          <cell r="C675" t="str">
            <v>A2-3.16.</v>
          </cell>
          <cell r="D675" t="str">
            <v>Reposición e  Instalación de Accesorio Galvanizado 1"</v>
          </cell>
          <cell r="E675" t="str">
            <v>UN</v>
          </cell>
          <cell r="F675">
            <v>1</v>
          </cell>
          <cell r="G675">
            <v>19824</v>
          </cell>
          <cell r="H675">
            <v>18832.8</v>
          </cell>
          <cell r="I675">
            <v>18832.8</v>
          </cell>
        </row>
        <row r="676">
          <cell r="A676">
            <v>672</v>
          </cell>
          <cell r="C676" t="str">
            <v>A2-3.17.</v>
          </cell>
          <cell r="D676" t="str">
            <v>Reposición e  Instalación de Accesorio Galvanizado 1/2"</v>
          </cell>
          <cell r="E676" t="str">
            <v>UN</v>
          </cell>
          <cell r="F676">
            <v>1</v>
          </cell>
          <cell r="G676">
            <v>8520</v>
          </cell>
          <cell r="H676">
            <v>8094</v>
          </cell>
          <cell r="I676">
            <v>8094</v>
          </cell>
        </row>
        <row r="677">
          <cell r="A677">
            <v>673</v>
          </cell>
          <cell r="C677" t="str">
            <v>A2-3.18.</v>
          </cell>
          <cell r="D677" t="str">
            <v>Reposición e  Instalación de Acometida Gas Unifamiliar</v>
          </cell>
          <cell r="E677" t="str">
            <v>UN</v>
          </cell>
          <cell r="F677">
            <v>1</v>
          </cell>
          <cell r="G677">
            <v>1695234</v>
          </cell>
          <cell r="H677">
            <v>1610472.2999999998</v>
          </cell>
          <cell r="I677">
            <v>1610472.2999999998</v>
          </cell>
        </row>
        <row r="678">
          <cell r="A678">
            <v>674</v>
          </cell>
          <cell r="C678" t="str">
            <v>A2-3.19.</v>
          </cell>
          <cell r="D678" t="str">
            <v>Reposición e  Instalación  de Conducto Evacuación Gas 15 X 22</v>
          </cell>
          <cell r="E678" t="str">
            <v>UN</v>
          </cell>
          <cell r="F678">
            <v>1</v>
          </cell>
          <cell r="G678">
            <v>59131</v>
          </cell>
          <cell r="H678">
            <v>56174.45</v>
          </cell>
          <cell r="I678">
            <v>56174.45</v>
          </cell>
        </row>
        <row r="679">
          <cell r="A679">
            <v>675</v>
          </cell>
          <cell r="C679" t="str">
            <v>A2-3.20.</v>
          </cell>
          <cell r="D679" t="str">
            <v>Reposición e  Instalación de Tubería Acero Galvanizada 1"</v>
          </cell>
          <cell r="E679" t="str">
            <v>ML</v>
          </cell>
          <cell r="F679">
            <v>1</v>
          </cell>
          <cell r="G679">
            <v>62322</v>
          </cell>
          <cell r="H679">
            <v>59205.899999999994</v>
          </cell>
          <cell r="I679">
            <v>59205.899999999994</v>
          </cell>
        </row>
        <row r="680">
          <cell r="A680">
            <v>676</v>
          </cell>
          <cell r="C680" t="str">
            <v>A2-3.21.</v>
          </cell>
          <cell r="D680" t="str">
            <v>Reposición e  Instalación  de Tubería Acero Galvanizada 1/2"</v>
          </cell>
          <cell r="E680" t="str">
            <v>ML</v>
          </cell>
          <cell r="F680">
            <v>1</v>
          </cell>
          <cell r="G680">
            <v>15678</v>
          </cell>
          <cell r="H680">
            <v>14894.099999999999</v>
          </cell>
          <cell r="I680">
            <v>14894.099999999999</v>
          </cell>
        </row>
        <row r="681">
          <cell r="A681">
            <v>677</v>
          </cell>
          <cell r="C681" t="str">
            <v>A2-3.22.</v>
          </cell>
          <cell r="D681" t="str">
            <v>Reposición e  Instalación de Tubería Cobre 1/2"</v>
          </cell>
          <cell r="E681" t="str">
            <v>ML</v>
          </cell>
          <cell r="F681">
            <v>1</v>
          </cell>
          <cell r="G681">
            <v>20247</v>
          </cell>
          <cell r="H681">
            <v>19234.649999999998</v>
          </cell>
          <cell r="I681">
            <v>19234.649999999998</v>
          </cell>
        </row>
        <row r="682">
          <cell r="A682">
            <v>678</v>
          </cell>
          <cell r="C682" t="str">
            <v>A2-3.23.</v>
          </cell>
          <cell r="D682" t="str">
            <v>Reposición e  Instalación de Tubería de Polietileno 1"</v>
          </cell>
          <cell r="E682" t="str">
            <v>ML</v>
          </cell>
          <cell r="F682">
            <v>1</v>
          </cell>
          <cell r="G682">
            <v>40657</v>
          </cell>
          <cell r="H682">
            <v>38624.15</v>
          </cell>
          <cell r="I682">
            <v>38624.15</v>
          </cell>
        </row>
        <row r="683">
          <cell r="A683">
            <v>679</v>
          </cell>
          <cell r="C683" t="str">
            <v>A2-3.24.</v>
          </cell>
          <cell r="D683" t="str">
            <v>Reposición e  Instalación de Tubería de Polietileno 3/4"</v>
          </cell>
          <cell r="E683" t="str">
            <v>ML</v>
          </cell>
          <cell r="F683">
            <v>1</v>
          </cell>
          <cell r="G683">
            <v>38462</v>
          </cell>
          <cell r="H683">
            <v>36538.9</v>
          </cell>
          <cell r="I683">
            <v>36538.9</v>
          </cell>
        </row>
        <row r="684">
          <cell r="A684">
            <v>680</v>
          </cell>
          <cell r="C684" t="str">
            <v>A2-3.25.</v>
          </cell>
          <cell r="D684" t="str">
            <v>Reposición e  Instalación de Punto Salida  Calentador deAmbiente</v>
          </cell>
          <cell r="E684" t="str">
            <v>UN</v>
          </cell>
          <cell r="F684">
            <v>1</v>
          </cell>
          <cell r="G684">
            <v>40888</v>
          </cell>
          <cell r="H684">
            <v>38843.599999999999</v>
          </cell>
          <cell r="I684">
            <v>38843.599999999999</v>
          </cell>
        </row>
        <row r="685">
          <cell r="A685">
            <v>681</v>
          </cell>
          <cell r="C685" t="str">
            <v>A2-3.26.</v>
          </cell>
          <cell r="D685" t="str">
            <v>Reposición e  Instalación  de Punto Salida Calentador de Paso</v>
          </cell>
          <cell r="E685" t="str">
            <v>UN</v>
          </cell>
          <cell r="F685">
            <v>1</v>
          </cell>
          <cell r="G685">
            <v>42756</v>
          </cell>
          <cell r="H685">
            <v>40618.199999999997</v>
          </cell>
          <cell r="I685">
            <v>40618.199999999997</v>
          </cell>
        </row>
        <row r="686">
          <cell r="A686">
            <v>682</v>
          </cell>
          <cell r="C686" t="str">
            <v>A2-3.27.</v>
          </cell>
          <cell r="D686" t="str">
            <v>Reposición e  Instalación de Salida Chimenea</v>
          </cell>
          <cell r="E686" t="str">
            <v>UN</v>
          </cell>
          <cell r="F686">
            <v>1</v>
          </cell>
          <cell r="G686">
            <v>20586</v>
          </cell>
          <cell r="H686">
            <v>19556.7</v>
          </cell>
          <cell r="I686">
            <v>19556.7</v>
          </cell>
        </row>
        <row r="687">
          <cell r="A687">
            <v>683</v>
          </cell>
          <cell r="C687" t="str">
            <v>A2-3.28.</v>
          </cell>
          <cell r="D687" t="str">
            <v>Reposición e  Instalación de Punto Agua Fría</v>
          </cell>
          <cell r="E687" t="str">
            <v>UN</v>
          </cell>
          <cell r="F687">
            <v>1</v>
          </cell>
          <cell r="G687">
            <v>26436</v>
          </cell>
          <cell r="H687">
            <v>25114.199999999997</v>
          </cell>
          <cell r="I687">
            <v>25114.199999999997</v>
          </cell>
        </row>
        <row r="688">
          <cell r="A688">
            <v>684</v>
          </cell>
          <cell r="C688" t="str">
            <v>A2-3.29.</v>
          </cell>
          <cell r="D688" t="str">
            <v>Reposición  e  instalación  de rejilla de ventilación</v>
          </cell>
          <cell r="E688" t="str">
            <v>UN</v>
          </cell>
          <cell r="F688">
            <v>1</v>
          </cell>
          <cell r="G688">
            <v>32643</v>
          </cell>
          <cell r="H688">
            <v>31010.85</v>
          </cell>
          <cell r="I688">
            <v>31010.85</v>
          </cell>
        </row>
        <row r="689">
          <cell r="A689">
            <v>685</v>
          </cell>
          <cell r="C689" t="str">
            <v>A2-3.30.</v>
          </cell>
          <cell r="D689" t="str">
            <v>Reposición  e  instalación  de punto agua caliente</v>
          </cell>
          <cell r="E689" t="str">
            <v>UN</v>
          </cell>
          <cell r="F689">
            <v>1</v>
          </cell>
          <cell r="G689">
            <v>25979</v>
          </cell>
          <cell r="H689">
            <v>24680.05</v>
          </cell>
          <cell r="I689">
            <v>24680.05</v>
          </cell>
        </row>
        <row r="690">
          <cell r="A690">
            <v>686</v>
          </cell>
          <cell r="C690" t="str">
            <v>A2-3.31.</v>
          </cell>
          <cell r="D690" t="str">
            <v>Reposición e instalación de accesorios cerámicos para baños</v>
          </cell>
          <cell r="E690" t="str">
            <v>UN</v>
          </cell>
          <cell r="F690">
            <v>1</v>
          </cell>
          <cell r="G690">
            <v>79117</v>
          </cell>
          <cell r="H690">
            <v>75161.149999999994</v>
          </cell>
          <cell r="I690">
            <v>75161.149999999994</v>
          </cell>
        </row>
        <row r="691">
          <cell r="A691">
            <v>687</v>
          </cell>
          <cell r="C691" t="str">
            <v>A2-3.32.</v>
          </cell>
          <cell r="D691" t="str">
            <v>Reposición e instalación de accesorios cromados para baños</v>
          </cell>
          <cell r="E691" t="str">
            <v>UN</v>
          </cell>
          <cell r="F691">
            <v>1</v>
          </cell>
          <cell r="G691">
            <v>174591</v>
          </cell>
          <cell r="H691">
            <v>165861.44999999998</v>
          </cell>
          <cell r="I691">
            <v>165861.44999999998</v>
          </cell>
        </row>
        <row r="692">
          <cell r="A692">
            <v>688</v>
          </cell>
          <cell r="C692" t="str">
            <v>A2-3.33.</v>
          </cell>
          <cell r="D692" t="str">
            <v>Reposición  e  instalación  de lavadero de flauta</v>
          </cell>
          <cell r="E692" t="str">
            <v>UN</v>
          </cell>
          <cell r="F692">
            <v>1</v>
          </cell>
          <cell r="G692">
            <v>325622</v>
          </cell>
          <cell r="H692">
            <v>309340.89999999997</v>
          </cell>
          <cell r="I692">
            <v>309340.89999999997</v>
          </cell>
        </row>
        <row r="693">
          <cell r="A693">
            <v>689</v>
          </cell>
          <cell r="C693" t="str">
            <v>A2-3.34.</v>
          </cell>
          <cell r="D693" t="str">
            <v>Reposición  e  instalación  de lavadero fijo en granito pulido</v>
          </cell>
          <cell r="E693" t="str">
            <v>UN</v>
          </cell>
          <cell r="F693">
            <v>1</v>
          </cell>
          <cell r="G693">
            <v>286669</v>
          </cell>
          <cell r="H693">
            <v>272335.55</v>
          </cell>
          <cell r="I693">
            <v>272335.55</v>
          </cell>
        </row>
        <row r="694">
          <cell r="A694">
            <v>690</v>
          </cell>
          <cell r="C694" t="str">
            <v>A2-3.35.</v>
          </cell>
          <cell r="D694" t="str">
            <v>Reposición  e  instalación  de lavamanos con grifería</v>
          </cell>
          <cell r="E694" t="str">
            <v>UN</v>
          </cell>
          <cell r="F694">
            <v>1</v>
          </cell>
          <cell r="G694">
            <v>135022</v>
          </cell>
          <cell r="H694">
            <v>128270.9</v>
          </cell>
          <cell r="I694">
            <v>128270.9</v>
          </cell>
        </row>
        <row r="695">
          <cell r="A695">
            <v>691</v>
          </cell>
          <cell r="C695" t="str">
            <v>A2-3.36.</v>
          </cell>
          <cell r="D695" t="str">
            <v>Reposición  e  instalación  de lavaplatos con grifería</v>
          </cell>
          <cell r="E695" t="str">
            <v>UN</v>
          </cell>
          <cell r="F695">
            <v>1</v>
          </cell>
          <cell r="G695">
            <v>262202</v>
          </cell>
          <cell r="H695">
            <v>249091.9</v>
          </cell>
          <cell r="I695">
            <v>249091.9</v>
          </cell>
        </row>
        <row r="696">
          <cell r="A696">
            <v>692</v>
          </cell>
          <cell r="C696" t="str">
            <v>A2-3.37.</v>
          </cell>
          <cell r="D696" t="str">
            <v>Reposición  e  instalación  de llave manguera</v>
          </cell>
          <cell r="E696" t="str">
            <v>UN</v>
          </cell>
          <cell r="F696">
            <v>1</v>
          </cell>
          <cell r="G696">
            <v>9956</v>
          </cell>
          <cell r="H696">
            <v>9458.1999999999989</v>
          </cell>
          <cell r="I696">
            <v>9458.1999999999989</v>
          </cell>
        </row>
        <row r="697">
          <cell r="A697">
            <v>693</v>
          </cell>
          <cell r="C697" t="str">
            <v>A2-3.38.</v>
          </cell>
          <cell r="D697" t="str">
            <v>Reposición e instalación de inodoro alongado o redondo de una pieza en porcelana y con descarga variable.</v>
          </cell>
          <cell r="E697" t="str">
            <v>UN</v>
          </cell>
          <cell r="F697">
            <v>1</v>
          </cell>
          <cell r="G697">
            <v>613165</v>
          </cell>
          <cell r="H697">
            <v>582506.75</v>
          </cell>
          <cell r="I697">
            <v>582506.75</v>
          </cell>
        </row>
        <row r="698">
          <cell r="A698">
            <v>694</v>
          </cell>
          <cell r="C698" t="str">
            <v>A2-3.39.</v>
          </cell>
          <cell r="D698" t="str">
            <v>Reposición e instalación de inodoro de dos piezas en porcelana y con descarga sencilla con boton superior.</v>
          </cell>
          <cell r="E698" t="str">
            <v>UN</v>
          </cell>
          <cell r="F698">
            <v>1</v>
          </cell>
          <cell r="G698">
            <v>251682</v>
          </cell>
          <cell r="H698">
            <v>239097.9</v>
          </cell>
          <cell r="I698">
            <v>239097.9</v>
          </cell>
        </row>
        <row r="699">
          <cell r="A699">
            <v>695</v>
          </cell>
          <cell r="C699" t="str">
            <v>A2-3.40.</v>
          </cell>
          <cell r="D699" t="str">
            <v>Reposición  e  instalación  de tubería drenaje 4"</v>
          </cell>
          <cell r="E699" t="str">
            <v>ML</v>
          </cell>
          <cell r="F699">
            <v>1</v>
          </cell>
          <cell r="G699">
            <v>145450</v>
          </cell>
          <cell r="H699">
            <v>138177.5</v>
          </cell>
          <cell r="I699">
            <v>138177.5</v>
          </cell>
        </row>
        <row r="700">
          <cell r="A700">
            <v>696</v>
          </cell>
          <cell r="C700" t="str">
            <v>A2-3.41.</v>
          </cell>
          <cell r="D700" t="str">
            <v>Reposición  e  instalación  de tubería drenaje 6"</v>
          </cell>
          <cell r="E700" t="str">
            <v>ML</v>
          </cell>
          <cell r="F700">
            <v>1</v>
          </cell>
          <cell r="G700">
            <v>198686</v>
          </cell>
          <cell r="H700">
            <v>188751.69999999998</v>
          </cell>
          <cell r="I700">
            <v>188751.69999999998</v>
          </cell>
        </row>
        <row r="701">
          <cell r="A701">
            <v>697</v>
          </cell>
          <cell r="C701" t="str">
            <v>A2-3.42.</v>
          </cell>
          <cell r="D701" t="str">
            <v>Reposición  e  instalación  de salida sanitaria 2"</v>
          </cell>
          <cell r="E701" t="str">
            <v>UN</v>
          </cell>
          <cell r="F701">
            <v>1</v>
          </cell>
          <cell r="G701">
            <v>68023</v>
          </cell>
          <cell r="H701">
            <v>64621.85</v>
          </cell>
          <cell r="I701">
            <v>64621.85</v>
          </cell>
        </row>
        <row r="702">
          <cell r="A702">
            <v>698</v>
          </cell>
          <cell r="C702" t="str">
            <v>A2-3.43.</v>
          </cell>
          <cell r="D702" t="str">
            <v>Reposición  e  instalación  de salida sanitaria 4"</v>
          </cell>
          <cell r="E702" t="str">
            <v>UN</v>
          </cell>
          <cell r="F702">
            <v>1</v>
          </cell>
          <cell r="G702">
            <v>94060</v>
          </cell>
          <cell r="H702">
            <v>89357</v>
          </cell>
          <cell r="I702">
            <v>89357</v>
          </cell>
        </row>
        <row r="703">
          <cell r="A703">
            <v>699</v>
          </cell>
          <cell r="C703" t="str">
            <v>A2-3.44.</v>
          </cell>
          <cell r="D703" t="str">
            <v>Reposición  e  instalación  de salida sanitaria 3"</v>
          </cell>
          <cell r="E703" t="str">
            <v>UN</v>
          </cell>
          <cell r="F703">
            <v>1</v>
          </cell>
          <cell r="G703">
            <v>80181</v>
          </cell>
          <cell r="H703">
            <v>76171.95</v>
          </cell>
          <cell r="I703">
            <v>76171.95</v>
          </cell>
        </row>
        <row r="704">
          <cell r="A704">
            <v>700</v>
          </cell>
          <cell r="C704" t="str">
            <v>A2-3.45.</v>
          </cell>
          <cell r="D704" t="str">
            <v>Reposición e  Instalación  de Orinal de entrada superior con esmalte antibacterial y diseño ahorrador de agua.</v>
          </cell>
          <cell r="E704" t="str">
            <v>UN</v>
          </cell>
          <cell r="F704">
            <v>1</v>
          </cell>
          <cell r="G704">
            <v>264779</v>
          </cell>
          <cell r="H704">
            <v>251540.05</v>
          </cell>
          <cell r="I704">
            <v>251540.05</v>
          </cell>
        </row>
        <row r="705">
          <cell r="A705">
            <v>701</v>
          </cell>
          <cell r="C705" t="str">
            <v>A2-3.46.</v>
          </cell>
          <cell r="D705" t="str">
            <v>Reposición e  Instalación  de Lavamanos de pedestal con amplio pozo color por definir</v>
          </cell>
          <cell r="E705" t="str">
            <v>UN</v>
          </cell>
          <cell r="F705">
            <v>1</v>
          </cell>
          <cell r="G705">
            <v>239777</v>
          </cell>
          <cell r="H705">
            <v>227788.15</v>
          </cell>
          <cell r="I705">
            <v>227788.15</v>
          </cell>
        </row>
        <row r="706">
          <cell r="A706">
            <v>702</v>
          </cell>
          <cell r="C706" t="str">
            <v>A2-3.47.</v>
          </cell>
          <cell r="D706" t="str">
            <v>Reposición e  Instalación  de Ducha Eléctrica dirigible de 110V. Incluye Grifería.</v>
          </cell>
          <cell r="E706" t="str">
            <v>UN</v>
          </cell>
          <cell r="F706">
            <v>1</v>
          </cell>
          <cell r="G706">
            <v>97607</v>
          </cell>
          <cell r="H706">
            <v>92726.65</v>
          </cell>
          <cell r="I706">
            <v>92726.65</v>
          </cell>
        </row>
        <row r="707">
          <cell r="A707">
            <v>703</v>
          </cell>
          <cell r="C707" t="str">
            <v>A2-3.48.</v>
          </cell>
          <cell r="D707" t="str">
            <v>Impermeabilización    tanque de agua de reserva</v>
          </cell>
          <cell r="E707" t="str">
            <v>M2</v>
          </cell>
          <cell r="F707">
            <v>1</v>
          </cell>
          <cell r="G707">
            <v>36779</v>
          </cell>
          <cell r="H707">
            <v>34940.049999999996</v>
          </cell>
          <cell r="I707">
            <v>34940.049999999996</v>
          </cell>
        </row>
        <row r="708">
          <cell r="A708">
            <v>704</v>
          </cell>
          <cell r="C708" t="str">
            <v>A2-3.49.</v>
          </cell>
          <cell r="D708" t="str">
            <v>Reposición e instalación de taza sanitaria alongada para uso de fluxómetro</v>
          </cell>
          <cell r="E708" t="str">
            <v>UN</v>
          </cell>
          <cell r="F708">
            <v>1</v>
          </cell>
          <cell r="G708">
            <v>576368</v>
          </cell>
          <cell r="H708">
            <v>547549.6</v>
          </cell>
          <cell r="I708">
            <v>547549.6</v>
          </cell>
        </row>
        <row r="709">
          <cell r="A709">
            <v>705</v>
          </cell>
          <cell r="C709" t="str">
            <v>A2-3.50.</v>
          </cell>
          <cell r="D709" t="str">
            <v>Reposición e instalación de lavamanos de colgar color por definir</v>
          </cell>
          <cell r="E709" t="str">
            <v>UN</v>
          </cell>
          <cell r="F709">
            <v>1</v>
          </cell>
          <cell r="G709">
            <v>102436</v>
          </cell>
          <cell r="H709">
            <v>97314.2</v>
          </cell>
          <cell r="I709">
            <v>97314.2</v>
          </cell>
        </row>
        <row r="710">
          <cell r="A710">
            <v>706</v>
          </cell>
          <cell r="C710" t="str">
            <v>A2-3.51.</v>
          </cell>
          <cell r="D710" t="str">
            <v>Reposición e instalación de lavamanos de colgar con semi-pedestal color por definir</v>
          </cell>
          <cell r="E710" t="str">
            <v>UN</v>
          </cell>
          <cell r="F710">
            <v>1</v>
          </cell>
          <cell r="G710">
            <v>151139</v>
          </cell>
          <cell r="H710">
            <v>143582.04999999999</v>
          </cell>
          <cell r="I710">
            <v>143582.04999999999</v>
          </cell>
        </row>
        <row r="711">
          <cell r="A711">
            <v>707</v>
          </cell>
          <cell r="C711" t="str">
            <v>A2-3.52.</v>
          </cell>
          <cell r="D711" t="str">
            <v>Reposición e instalación de lavamanos de sobreponer color por definir</v>
          </cell>
          <cell r="E711" t="str">
            <v>UN</v>
          </cell>
          <cell r="F711">
            <v>1</v>
          </cell>
          <cell r="G711">
            <v>167373</v>
          </cell>
          <cell r="H711">
            <v>159004.35</v>
          </cell>
          <cell r="I711">
            <v>159004.35</v>
          </cell>
        </row>
        <row r="712">
          <cell r="A712">
            <v>708</v>
          </cell>
          <cell r="C712" t="str">
            <v>A2-3.53.</v>
          </cell>
          <cell r="D712" t="str">
            <v>Reposición e instalación de grifería monocontrol para lavamanos</v>
          </cell>
          <cell r="E712" t="str">
            <v>UN</v>
          </cell>
          <cell r="F712">
            <v>1</v>
          </cell>
          <cell r="G712">
            <v>109270</v>
          </cell>
          <cell r="H712">
            <v>103806.5</v>
          </cell>
          <cell r="I712">
            <v>103806.5</v>
          </cell>
        </row>
        <row r="713">
          <cell r="A713">
            <v>709</v>
          </cell>
          <cell r="C713" t="str">
            <v>A2-3.54.</v>
          </cell>
          <cell r="D713" t="str">
            <v>Reposición e instalación de grifería convencional individual para lavamanos</v>
          </cell>
          <cell r="E713" t="str">
            <v>UN</v>
          </cell>
          <cell r="F713">
            <v>1</v>
          </cell>
          <cell r="G713">
            <v>55122</v>
          </cell>
          <cell r="H713">
            <v>52365.899999999994</v>
          </cell>
          <cell r="I713">
            <v>52365.899999999994</v>
          </cell>
        </row>
        <row r="714">
          <cell r="A714">
            <v>710</v>
          </cell>
          <cell r="C714" t="str">
            <v>A2-3.55.</v>
          </cell>
          <cell r="D714" t="str">
            <v>Reposición e instalación de Grifería lavamanos doble 4 pulgadas convencional</v>
          </cell>
          <cell r="E714" t="str">
            <v>UN</v>
          </cell>
          <cell r="F714">
            <v>1</v>
          </cell>
          <cell r="G714">
            <v>91199</v>
          </cell>
          <cell r="H714">
            <v>86639.05</v>
          </cell>
          <cell r="I714">
            <v>86639.05</v>
          </cell>
        </row>
        <row r="715">
          <cell r="A715">
            <v>711</v>
          </cell>
          <cell r="C715" t="str">
            <v>A2-3.56.</v>
          </cell>
          <cell r="D715" t="str">
            <v>Reposición e instalación de Grifería lavamanos doble 8 pulgadas</v>
          </cell>
          <cell r="E715" t="str">
            <v>UN</v>
          </cell>
          <cell r="F715">
            <v>1</v>
          </cell>
          <cell r="G715">
            <v>86870</v>
          </cell>
          <cell r="H715">
            <v>82526.5</v>
          </cell>
          <cell r="I715">
            <v>82526.5</v>
          </cell>
        </row>
        <row r="716">
          <cell r="A716">
            <v>712</v>
          </cell>
          <cell r="C716" t="str">
            <v>A2-3.57.</v>
          </cell>
          <cell r="D716" t="str">
            <v>Reposición e instalación de Grifería lavamanos de mesa anti vandálico</v>
          </cell>
          <cell r="E716" t="str">
            <v>UN</v>
          </cell>
          <cell r="F716">
            <v>1</v>
          </cell>
          <cell r="G716">
            <v>178502</v>
          </cell>
          <cell r="H716">
            <v>169576.9</v>
          </cell>
          <cell r="I716">
            <v>169576.9</v>
          </cell>
        </row>
        <row r="717">
          <cell r="A717">
            <v>713</v>
          </cell>
          <cell r="C717" t="str">
            <v>A2-3.58.</v>
          </cell>
          <cell r="D717" t="str">
            <v>Reposición e instalación de Grifería lavamanos pared 8 pulgadas</v>
          </cell>
          <cell r="E717" t="str">
            <v>UN</v>
          </cell>
          <cell r="F717">
            <v>1</v>
          </cell>
          <cell r="G717">
            <v>228287</v>
          </cell>
          <cell r="H717">
            <v>216872.65</v>
          </cell>
          <cell r="I717">
            <v>216872.65</v>
          </cell>
        </row>
        <row r="718">
          <cell r="A718">
            <v>714</v>
          </cell>
          <cell r="C718" t="str">
            <v>A2-3.59.</v>
          </cell>
          <cell r="D718" t="str">
            <v>Reposición  e  instalación  de Grifería  ducha  mezclador  8pulgadas</v>
          </cell>
          <cell r="E718" t="str">
            <v>UN</v>
          </cell>
          <cell r="F718">
            <v>1</v>
          </cell>
          <cell r="G718">
            <v>130161</v>
          </cell>
          <cell r="H718">
            <v>123652.95</v>
          </cell>
          <cell r="I718">
            <v>123652.95</v>
          </cell>
        </row>
        <row r="719">
          <cell r="A719">
            <v>715</v>
          </cell>
          <cell r="C719" t="str">
            <v>A2-3.60.</v>
          </cell>
          <cell r="D719" t="str">
            <v>Reposición e instalación de Grifería ducha sencilla de palanca</v>
          </cell>
          <cell r="E719" t="str">
            <v>UN</v>
          </cell>
          <cell r="F719">
            <v>1</v>
          </cell>
          <cell r="G719">
            <v>87952</v>
          </cell>
          <cell r="H719">
            <v>83554.399999999994</v>
          </cell>
          <cell r="I719">
            <v>83554.399999999994</v>
          </cell>
        </row>
        <row r="720">
          <cell r="A720">
            <v>716</v>
          </cell>
          <cell r="C720" t="str">
            <v>A2-3.61.</v>
          </cell>
          <cell r="D720" t="str">
            <v>Reposición e instalación de Grifería ducha mezclador tipo toledo cruz o equivalente</v>
          </cell>
          <cell r="E720" t="str">
            <v>UN</v>
          </cell>
          <cell r="F720">
            <v>1</v>
          </cell>
          <cell r="G720">
            <v>200510</v>
          </cell>
          <cell r="H720">
            <v>190484.5</v>
          </cell>
          <cell r="I720">
            <v>190484.5</v>
          </cell>
        </row>
        <row r="721">
          <cell r="A721">
            <v>717</v>
          </cell>
          <cell r="C721" t="str">
            <v>A2-3.62.</v>
          </cell>
          <cell r="D721" t="str">
            <v>Reposición  e  instalación  de Grifería ducha sencilla</v>
          </cell>
          <cell r="E721" t="str">
            <v>UN</v>
          </cell>
          <cell r="F721">
            <v>1</v>
          </cell>
          <cell r="G721">
            <v>79294</v>
          </cell>
          <cell r="H721">
            <v>75329.3</v>
          </cell>
          <cell r="I721">
            <v>75329.3</v>
          </cell>
        </row>
        <row r="722">
          <cell r="A722">
            <v>718</v>
          </cell>
          <cell r="C722" t="str">
            <v>A2-3.63.</v>
          </cell>
          <cell r="D722" t="str">
            <v>Reposición e instalación de Grifería tipo ducha clásica decorativa 8 pulgadas cromo o equivalente</v>
          </cell>
          <cell r="E722" t="str">
            <v>UN</v>
          </cell>
          <cell r="F722">
            <v>1</v>
          </cell>
          <cell r="G722">
            <v>238390</v>
          </cell>
          <cell r="H722">
            <v>226470.5</v>
          </cell>
          <cell r="I722">
            <v>226470.5</v>
          </cell>
        </row>
        <row r="723">
          <cell r="A723">
            <v>719</v>
          </cell>
          <cell r="C723" t="str">
            <v>A2-3.64.</v>
          </cell>
          <cell r="D723" t="str">
            <v>Reposición e instalación de ducha con grifería tipo piscis o equivalente</v>
          </cell>
          <cell r="E723" t="str">
            <v>UN</v>
          </cell>
          <cell r="F723">
            <v>1</v>
          </cell>
          <cell r="G723">
            <v>100913</v>
          </cell>
          <cell r="H723">
            <v>95867.349999999991</v>
          </cell>
          <cell r="I723">
            <v>95867.349999999991</v>
          </cell>
        </row>
        <row r="724">
          <cell r="A724">
            <v>720</v>
          </cell>
          <cell r="C724" t="str">
            <v>A2-3.65.</v>
          </cell>
          <cell r="D724" t="str">
            <v>Reposición e instalación de Grifería lavaplatos sencillo tipo athenea o equivalente</v>
          </cell>
          <cell r="E724" t="str">
            <v>UN</v>
          </cell>
          <cell r="F724">
            <v>1</v>
          </cell>
          <cell r="G724">
            <v>80376</v>
          </cell>
          <cell r="H724">
            <v>76357.2</v>
          </cell>
          <cell r="I724">
            <v>76357.2</v>
          </cell>
        </row>
        <row r="725">
          <cell r="A725">
            <v>721</v>
          </cell>
          <cell r="C725" t="str">
            <v>A2-3.66.</v>
          </cell>
          <cell r="D725" t="str">
            <v>Reposición  e  instalación  de Grifería lavaplatos 8 pulgadas</v>
          </cell>
          <cell r="E725" t="str">
            <v>UN</v>
          </cell>
          <cell r="F725">
            <v>1</v>
          </cell>
          <cell r="G725">
            <v>100940</v>
          </cell>
          <cell r="H725">
            <v>95893</v>
          </cell>
          <cell r="I725">
            <v>95893</v>
          </cell>
        </row>
        <row r="726">
          <cell r="A726">
            <v>722</v>
          </cell>
          <cell r="C726" t="str">
            <v>A2-3.67.</v>
          </cell>
          <cell r="D726" t="str">
            <v>Reposición e instalación de Grifería lavaplatos tipo burdeos cromo o equivalente</v>
          </cell>
          <cell r="E726" t="str">
            <v>UN</v>
          </cell>
          <cell r="F726">
            <v>1</v>
          </cell>
          <cell r="G726">
            <v>145313</v>
          </cell>
          <cell r="H726">
            <v>138047.35</v>
          </cell>
          <cell r="I726">
            <v>138047.35</v>
          </cell>
        </row>
        <row r="727">
          <cell r="A727">
            <v>723</v>
          </cell>
          <cell r="C727" t="str">
            <v>A2-3.68.</v>
          </cell>
          <cell r="D727" t="str">
            <v>Reposición e instalación de Grifería lavaplatos pared individual tipo S</v>
          </cell>
          <cell r="E727" t="str">
            <v>UN</v>
          </cell>
          <cell r="F727">
            <v>1</v>
          </cell>
          <cell r="G727">
            <v>83623</v>
          </cell>
          <cell r="H727">
            <v>79441.849999999991</v>
          </cell>
          <cell r="I727">
            <v>79441.849999999991</v>
          </cell>
        </row>
        <row r="728">
          <cell r="A728">
            <v>724</v>
          </cell>
          <cell r="C728" t="str">
            <v>A2-3.69.</v>
          </cell>
          <cell r="D728" t="str">
            <v>Suministro e instalación de Grifería tipo push anti vandálica expuesta 3/4 para orinal</v>
          </cell>
          <cell r="E728" t="str">
            <v>UN</v>
          </cell>
          <cell r="F728">
            <v>1</v>
          </cell>
          <cell r="G728">
            <v>242719</v>
          </cell>
          <cell r="H728">
            <v>230583.05</v>
          </cell>
          <cell r="I728">
            <v>230583.05</v>
          </cell>
        </row>
        <row r="729">
          <cell r="A729">
            <v>725</v>
          </cell>
          <cell r="C729" t="str">
            <v>A2-3.70.</v>
          </cell>
          <cell r="D729" t="str">
            <v>Reposición e instalación de Grifería tipo push anti vandálica para orinal o inodoro</v>
          </cell>
          <cell r="E729" t="str">
            <v>UN</v>
          </cell>
          <cell r="F729">
            <v>1</v>
          </cell>
          <cell r="G729">
            <v>282165</v>
          </cell>
          <cell r="H729">
            <v>268056.75</v>
          </cell>
          <cell r="I729">
            <v>268056.75</v>
          </cell>
        </row>
        <row r="730">
          <cell r="A730">
            <v>726</v>
          </cell>
          <cell r="C730" t="str">
            <v>A2-3.71.</v>
          </cell>
          <cell r="D730" t="str">
            <v>Reposición e instalación de Grifería tipo push anti vandálica para lavamanos</v>
          </cell>
          <cell r="E730" t="str">
            <v>UN</v>
          </cell>
          <cell r="F730">
            <v>1</v>
          </cell>
          <cell r="G730">
            <v>188331</v>
          </cell>
          <cell r="H730">
            <v>178914.44999999998</v>
          </cell>
          <cell r="I730">
            <v>178914.44999999998</v>
          </cell>
        </row>
        <row r="731">
          <cell r="A731">
            <v>727</v>
          </cell>
          <cell r="C731" t="str">
            <v>A2-3.72.</v>
          </cell>
          <cell r="D731" t="str">
            <v>Reposición  e  instalación  de Grifería   con   sensor   para lavamanos</v>
          </cell>
          <cell r="E731" t="str">
            <v>UN</v>
          </cell>
          <cell r="F731">
            <v>1</v>
          </cell>
          <cell r="G731">
            <v>957882</v>
          </cell>
          <cell r="H731">
            <v>909987.89999999991</v>
          </cell>
          <cell r="I731">
            <v>909987.89999999991</v>
          </cell>
        </row>
        <row r="732">
          <cell r="A732">
            <v>728</v>
          </cell>
          <cell r="C732" t="str">
            <v>A2-3.73.</v>
          </cell>
          <cell r="D732" t="str">
            <v>Reposición e instalación de Grifería orinal tradicional cromo</v>
          </cell>
          <cell r="E732" t="str">
            <v>UN</v>
          </cell>
          <cell r="F732">
            <v>1</v>
          </cell>
          <cell r="G732">
            <v>139427</v>
          </cell>
          <cell r="H732">
            <v>132455.65</v>
          </cell>
          <cell r="I732">
            <v>132455.65</v>
          </cell>
        </row>
        <row r="733">
          <cell r="A733">
            <v>729</v>
          </cell>
          <cell r="C733" t="str">
            <v>A2-3.74.</v>
          </cell>
          <cell r="D733" t="str">
            <v>Reposición  e  instalación  de Grifería sanitario tradicional</v>
          </cell>
          <cell r="E733" t="str">
            <v>UN</v>
          </cell>
          <cell r="F733">
            <v>1</v>
          </cell>
          <cell r="G733">
            <v>58730</v>
          </cell>
          <cell r="H733">
            <v>55793.5</v>
          </cell>
          <cell r="I733">
            <v>55793.5</v>
          </cell>
        </row>
        <row r="734">
          <cell r="A734">
            <v>730</v>
          </cell>
          <cell r="C734" t="str">
            <v>A2-3.75.</v>
          </cell>
          <cell r="D734" t="str">
            <v>Reposición e instalación de Grifería sanitaria hidrostática doble descarga</v>
          </cell>
          <cell r="E734" t="str">
            <v>UN</v>
          </cell>
          <cell r="F734">
            <v>1</v>
          </cell>
          <cell r="G734">
            <v>81341</v>
          </cell>
          <cell r="H734">
            <v>77273.95</v>
          </cell>
          <cell r="I734">
            <v>77273.95</v>
          </cell>
        </row>
        <row r="735">
          <cell r="A735">
            <v>731</v>
          </cell>
          <cell r="C735" t="str">
            <v>A2-3.76.</v>
          </cell>
          <cell r="D735" t="str">
            <v>Reposición e instalación de Grifería lavaplatos monocontrol</v>
          </cell>
          <cell r="E735" t="str">
            <v>UN</v>
          </cell>
          <cell r="F735">
            <v>1</v>
          </cell>
          <cell r="G735">
            <v>144231</v>
          </cell>
          <cell r="H735">
            <v>137019.44999999998</v>
          </cell>
          <cell r="I735">
            <v>137019.44999999998</v>
          </cell>
        </row>
        <row r="736">
          <cell r="A736">
            <v>732</v>
          </cell>
          <cell r="C736" t="str">
            <v>A2-3.77.</v>
          </cell>
          <cell r="D736" t="str">
            <v>Reposición  e  instalación  de Manija tanque sanitario</v>
          </cell>
          <cell r="E736" t="str">
            <v>UN</v>
          </cell>
          <cell r="F736">
            <v>1</v>
          </cell>
          <cell r="G736">
            <v>22704</v>
          </cell>
          <cell r="H736">
            <v>21568.799999999999</v>
          </cell>
          <cell r="I736">
            <v>21568.799999999999</v>
          </cell>
        </row>
        <row r="737">
          <cell r="A737">
            <v>733</v>
          </cell>
          <cell r="C737" t="str">
            <v>A2-3.78.</v>
          </cell>
          <cell r="D737" t="str">
            <v>Reposición  e  instalación  de Válvula      regulación      1/2sanitario cromo</v>
          </cell>
          <cell r="E737" t="str">
            <v>UN</v>
          </cell>
          <cell r="F737">
            <v>1</v>
          </cell>
          <cell r="G737">
            <v>58855</v>
          </cell>
          <cell r="H737">
            <v>55912.25</v>
          </cell>
          <cell r="I737">
            <v>55912.25</v>
          </cell>
        </row>
        <row r="738">
          <cell r="A738">
            <v>734</v>
          </cell>
          <cell r="C738" t="str">
            <v>A2-3.79.</v>
          </cell>
          <cell r="D738" t="str">
            <v>Reposición e instalación de Acople metal sanitario 55 cm 1/2 x 7/8</v>
          </cell>
          <cell r="E738" t="str">
            <v>UN</v>
          </cell>
          <cell r="F738">
            <v>1</v>
          </cell>
          <cell r="G738">
            <v>32763</v>
          </cell>
          <cell r="H738">
            <v>31124.85</v>
          </cell>
          <cell r="I738">
            <v>31124.85</v>
          </cell>
        </row>
        <row r="739">
          <cell r="A739">
            <v>735</v>
          </cell>
          <cell r="C739" t="str">
            <v>A2-3.80.</v>
          </cell>
          <cell r="D739" t="str">
            <v>Reposición e instalación de Acople metal sanitario 40 cm 1/2 x 7/8</v>
          </cell>
          <cell r="E739" t="str">
            <v>UN</v>
          </cell>
          <cell r="F739">
            <v>1</v>
          </cell>
          <cell r="G739">
            <v>30599</v>
          </cell>
          <cell r="H739">
            <v>29069.05</v>
          </cell>
          <cell r="I739">
            <v>29069.05</v>
          </cell>
        </row>
        <row r="740">
          <cell r="A740">
            <v>736</v>
          </cell>
          <cell r="C740" t="str">
            <v>A2-3.81.</v>
          </cell>
          <cell r="D740" t="str">
            <v>Reposición e instalación de Acople plástico sanitario 55 cm 1/2 x 7/8</v>
          </cell>
          <cell r="E740" t="str">
            <v>UN</v>
          </cell>
          <cell r="F740">
            <v>1</v>
          </cell>
          <cell r="G740">
            <v>38292</v>
          </cell>
          <cell r="H740">
            <v>36377.4</v>
          </cell>
          <cell r="I740">
            <v>36377.4</v>
          </cell>
        </row>
        <row r="741">
          <cell r="A741">
            <v>737</v>
          </cell>
          <cell r="C741" t="str">
            <v>A2-3.82.</v>
          </cell>
          <cell r="D741" t="str">
            <v>Servicio de mantenimiento preventivo y correctivo a todo costo de la trampa de grasa, (incluye la mano de obra, los repuestos y materiales necesarios para garantizar la correcta operación del elemento)</v>
          </cell>
          <cell r="E741" t="str">
            <v>UN</v>
          </cell>
          <cell r="F741">
            <v>1</v>
          </cell>
          <cell r="G741">
            <v>90000</v>
          </cell>
          <cell r="H741">
            <v>85500</v>
          </cell>
          <cell r="I741">
            <v>85500</v>
          </cell>
        </row>
        <row r="742">
          <cell r="A742">
            <v>738</v>
          </cell>
          <cell r="C742" t="str">
            <v>A2-3.83.</v>
          </cell>
          <cell r="D742" t="str">
            <v>Servicio de mantenimiento preventivo y correctivo a todo costo del pozo séptico, (incluye la mano de obra, los repuestos y materiales necesarios para garantizar la correcta operación del elemento)</v>
          </cell>
          <cell r="E742" t="str">
            <v>UN</v>
          </cell>
          <cell r="F742">
            <v>1</v>
          </cell>
          <cell r="G742">
            <v>505946</v>
          </cell>
          <cell r="H742">
            <v>480648.69999999995</v>
          </cell>
          <cell r="I742">
            <v>480648.69999999995</v>
          </cell>
        </row>
        <row r="743">
          <cell r="A743">
            <v>739</v>
          </cell>
          <cell r="C743" t="str">
            <v>A2-3.84.</v>
          </cell>
          <cell r="D743" t="str">
            <v>Servicio de Lavado, Mantenimiento y Limpieza Tanque de almacenamiento de agua, (incluye la mano de obra, maquinaria, equipo y materiales necesarios para garantizar la correcta operación del elemento)</v>
          </cell>
          <cell r="E743" t="str">
            <v>M3</v>
          </cell>
          <cell r="F743">
            <v>1</v>
          </cell>
          <cell r="G743">
            <v>5500</v>
          </cell>
          <cell r="H743">
            <v>5225</v>
          </cell>
          <cell r="I743">
            <v>5225</v>
          </cell>
        </row>
        <row r="744">
          <cell r="A744">
            <v>740</v>
          </cell>
          <cell r="C744" t="str">
            <v>A2-3.85.</v>
          </cell>
          <cell r="D744" t="str">
            <v>Reposición  e  instalación  de ducha tipo elite o equivalente</v>
          </cell>
          <cell r="E744" t="str">
            <v>UN</v>
          </cell>
          <cell r="F744">
            <v>1</v>
          </cell>
          <cell r="G744">
            <v>159292</v>
          </cell>
          <cell r="H744">
            <v>151327.4</v>
          </cell>
          <cell r="I744">
            <v>151327.4</v>
          </cell>
        </row>
        <row r="745">
          <cell r="A745">
            <v>741</v>
          </cell>
          <cell r="C745" t="str">
            <v>A2-3.86.</v>
          </cell>
          <cell r="D745" t="str">
            <v>Reposición  e  instalación  de ducha tipo fénix o equivalente</v>
          </cell>
          <cell r="E745" t="str">
            <v>UN</v>
          </cell>
          <cell r="F745">
            <v>1</v>
          </cell>
          <cell r="G745">
            <v>154963</v>
          </cell>
          <cell r="H745">
            <v>147214.85</v>
          </cell>
          <cell r="I745">
            <v>147214.85</v>
          </cell>
        </row>
        <row r="746">
          <cell r="A746">
            <v>742</v>
          </cell>
          <cell r="C746" t="str">
            <v>A2-3.87.</v>
          </cell>
          <cell r="D746" t="str">
            <v>Reposición  e  instalación  de asiento sanitario (bizcocho)</v>
          </cell>
          <cell r="E746" t="str">
            <v>UN</v>
          </cell>
          <cell r="F746">
            <v>1</v>
          </cell>
          <cell r="G746">
            <v>78752</v>
          </cell>
          <cell r="H746">
            <v>74814.399999999994</v>
          </cell>
          <cell r="I746">
            <v>74814.399999999994</v>
          </cell>
        </row>
        <row r="747">
          <cell r="A747">
            <v>743</v>
          </cell>
          <cell r="B747" t="str">
            <v>SUBTOTAL CAPITULO</v>
          </cell>
          <cell r="G747">
            <v>13745414</v>
          </cell>
          <cell r="H747">
            <v>13058143.300000001</v>
          </cell>
          <cell r="I747">
            <v>13058143.300000001</v>
          </cell>
          <cell r="J747" t="str">
            <v>CUMPLE</v>
          </cell>
        </row>
        <row r="748">
          <cell r="A748">
            <v>744</v>
          </cell>
          <cell r="B748" t="str">
            <v>MANTENIMIENTO DE REDES ELÉCTRICAS</v>
          </cell>
          <cell r="J748" t="str">
            <v>SI</v>
          </cell>
          <cell r="K748" t="str">
            <v>NO</v>
          </cell>
        </row>
        <row r="749">
          <cell r="A749">
            <v>745</v>
          </cell>
          <cell r="C749" t="str">
            <v>A2-4.01.</v>
          </cell>
          <cell r="D749" t="str">
            <v>Ajuste, acondicionamiento y suministro     de     elementosfaltantes de la red eléctrica de la edificación, necesarios para dejar estas redes en óptimas condiciones de funcionamiento y que cumpla con las especificaciones establecidas.</v>
          </cell>
          <cell r="E749" t="str">
            <v>ML</v>
          </cell>
          <cell r="F749">
            <v>1</v>
          </cell>
          <cell r="G749">
            <v>18753</v>
          </cell>
          <cell r="H749">
            <v>17815.349999999999</v>
          </cell>
          <cell r="I749">
            <v>17815.349999999999</v>
          </cell>
        </row>
        <row r="750">
          <cell r="A750">
            <v>746</v>
          </cell>
          <cell r="C750" t="str">
            <v>A2-4.02.</v>
          </cell>
          <cell r="D750" t="str">
            <v>Servicio de mantenimiento preventivo y correctivo a todo costo de ascensor, (incluye la mano de obra, los repuestos y materiales necesarios para garantizar la correcta operación del equipo)</v>
          </cell>
          <cell r="E750" t="str">
            <v>UN</v>
          </cell>
          <cell r="F750">
            <v>1</v>
          </cell>
          <cell r="G750">
            <v>694827</v>
          </cell>
          <cell r="H750">
            <v>660085.65</v>
          </cell>
          <cell r="I750">
            <v>660085.65</v>
          </cell>
        </row>
        <row r="751">
          <cell r="A751">
            <v>747</v>
          </cell>
          <cell r="C751" t="str">
            <v>A2-4.03.</v>
          </cell>
          <cell r="D751" t="str">
            <v>Reposición  e  instalación  de lámpara reflector LED 50W</v>
          </cell>
          <cell r="E751" t="str">
            <v>UN</v>
          </cell>
          <cell r="F751">
            <v>1</v>
          </cell>
          <cell r="G751">
            <v>186049</v>
          </cell>
          <cell r="H751">
            <v>176746.55</v>
          </cell>
          <cell r="I751">
            <v>176746.55</v>
          </cell>
        </row>
        <row r="752">
          <cell r="A752">
            <v>748</v>
          </cell>
          <cell r="C752" t="str">
            <v>A2-4.04.</v>
          </cell>
          <cell r="D752" t="str">
            <v>Reposición  e  instalación  de lámpara reflector LED 100W</v>
          </cell>
          <cell r="E752" t="str">
            <v>UN</v>
          </cell>
          <cell r="F752">
            <v>1</v>
          </cell>
          <cell r="G752">
            <v>291030</v>
          </cell>
          <cell r="H752">
            <v>276478.5</v>
          </cell>
          <cell r="I752">
            <v>276478.5</v>
          </cell>
        </row>
        <row r="753">
          <cell r="A753">
            <v>749</v>
          </cell>
          <cell r="C753" t="str">
            <v>A2-4.05.</v>
          </cell>
          <cell r="D753" t="str">
            <v>Reposición  e  instalación  de lámpara reflector LED 200W</v>
          </cell>
          <cell r="E753" t="str">
            <v>UN</v>
          </cell>
          <cell r="F753">
            <v>1</v>
          </cell>
          <cell r="G753">
            <v>628703</v>
          </cell>
          <cell r="H753">
            <v>597267.85</v>
          </cell>
          <cell r="I753">
            <v>597267.85</v>
          </cell>
        </row>
        <row r="754">
          <cell r="A754">
            <v>750</v>
          </cell>
          <cell r="C754" t="str">
            <v>A2-4.06.</v>
          </cell>
          <cell r="D754" t="str">
            <v>Reposición e instalación de lámpara tubo LED hermética sobreponer 1x24w luz blanca</v>
          </cell>
          <cell r="E754" t="str">
            <v>UN</v>
          </cell>
          <cell r="F754">
            <v>1</v>
          </cell>
          <cell r="G754">
            <v>143678</v>
          </cell>
          <cell r="H754">
            <v>136494.1</v>
          </cell>
          <cell r="I754">
            <v>136494.1</v>
          </cell>
        </row>
        <row r="755">
          <cell r="A755">
            <v>751</v>
          </cell>
          <cell r="C755" t="str">
            <v>A2-4.07.</v>
          </cell>
          <cell r="D755" t="str">
            <v>Reposición  e  instalación  de lámpara    dos    tubos    LED hermética sobreponer</v>
          </cell>
          <cell r="E755" t="str">
            <v>UN</v>
          </cell>
          <cell r="F755">
            <v>1</v>
          </cell>
          <cell r="G755">
            <v>224849</v>
          </cell>
          <cell r="H755">
            <v>213606.55</v>
          </cell>
          <cell r="I755">
            <v>213606.55</v>
          </cell>
        </row>
        <row r="756">
          <cell r="A756">
            <v>752</v>
          </cell>
          <cell r="C756" t="str">
            <v>A2-4.08.</v>
          </cell>
          <cell r="D756" t="str">
            <v>Reposición e instalación de lámpara regleta LED 4x24cm 12w</v>
          </cell>
          <cell r="E756" t="str">
            <v>UN</v>
          </cell>
          <cell r="F756">
            <v>1</v>
          </cell>
          <cell r="G756">
            <v>78741</v>
          </cell>
          <cell r="H756">
            <v>74803.95</v>
          </cell>
          <cell r="I756">
            <v>74803.95</v>
          </cell>
        </row>
        <row r="757">
          <cell r="A757">
            <v>753</v>
          </cell>
          <cell r="C757" t="str">
            <v>A2-4.09.</v>
          </cell>
          <cell r="D757" t="str">
            <v>Reposición e instalación de lámpara panel LED 30 x 30 24w luz blanca</v>
          </cell>
          <cell r="E757" t="str">
            <v>UN</v>
          </cell>
          <cell r="F757">
            <v>1</v>
          </cell>
          <cell r="G757">
            <v>47463</v>
          </cell>
          <cell r="H757">
            <v>45089.85</v>
          </cell>
          <cell r="I757">
            <v>45089.85</v>
          </cell>
        </row>
        <row r="758">
          <cell r="A758">
            <v>754</v>
          </cell>
          <cell r="C758" t="str">
            <v>A2-4.10.</v>
          </cell>
          <cell r="D758" t="str">
            <v>Reposición  e  instalación  de lámpara panel LED 30 x 6025w luz blanca</v>
          </cell>
          <cell r="E758" t="str">
            <v>UN</v>
          </cell>
          <cell r="F758">
            <v>1</v>
          </cell>
          <cell r="G758">
            <v>106988</v>
          </cell>
          <cell r="H758">
            <v>101638.59999999999</v>
          </cell>
          <cell r="I758">
            <v>101638.59999999999</v>
          </cell>
        </row>
        <row r="759">
          <cell r="A759">
            <v>755</v>
          </cell>
          <cell r="C759" t="str">
            <v>A2-4.11.</v>
          </cell>
          <cell r="D759" t="str">
            <v>Reposición e instalación de lámpara panel LED 60 x 60 48w luz blanca</v>
          </cell>
          <cell r="E759" t="str">
            <v>UN</v>
          </cell>
          <cell r="F759">
            <v>1</v>
          </cell>
          <cell r="G759">
            <v>174631</v>
          </cell>
          <cell r="H759">
            <v>165899.44999999998</v>
          </cell>
          <cell r="I759">
            <v>165899.44999999998</v>
          </cell>
        </row>
        <row r="760">
          <cell r="A760">
            <v>756</v>
          </cell>
          <cell r="C760" t="str">
            <v>A2-4.12.</v>
          </cell>
          <cell r="D760" t="str">
            <v>Suministro e instalación de lámpara panel LED 30 x 120 48w luz blanca</v>
          </cell>
          <cell r="E760" t="str">
            <v>UN</v>
          </cell>
          <cell r="F760">
            <v>1</v>
          </cell>
          <cell r="G760">
            <v>165432</v>
          </cell>
          <cell r="H760">
            <v>157160.4</v>
          </cell>
          <cell r="I760">
            <v>157160.4</v>
          </cell>
        </row>
        <row r="761">
          <cell r="A761">
            <v>757</v>
          </cell>
          <cell r="C761" t="str">
            <v>A2-4.13.</v>
          </cell>
          <cell r="D761" t="str">
            <v>Reposición     e     instalación interruptor sencillo</v>
          </cell>
          <cell r="E761" t="str">
            <v>UN</v>
          </cell>
          <cell r="F761">
            <v>1</v>
          </cell>
          <cell r="G761">
            <v>12411</v>
          </cell>
          <cell r="H761">
            <v>11790.449999999999</v>
          </cell>
          <cell r="I761">
            <v>11790.449999999999</v>
          </cell>
        </row>
        <row r="762">
          <cell r="A762">
            <v>758</v>
          </cell>
          <cell r="C762" t="str">
            <v>A2-4.14.</v>
          </cell>
          <cell r="D762" t="str">
            <v>Reposición     e     instalación interruptor            conmutablesencillo</v>
          </cell>
          <cell r="E762" t="str">
            <v>UN</v>
          </cell>
          <cell r="F762">
            <v>1</v>
          </cell>
          <cell r="G762">
            <v>21157</v>
          </cell>
          <cell r="H762">
            <v>20099.149999999998</v>
          </cell>
          <cell r="I762">
            <v>20099.149999999998</v>
          </cell>
        </row>
        <row r="763">
          <cell r="A763">
            <v>759</v>
          </cell>
          <cell r="C763" t="str">
            <v>A2-4.15.</v>
          </cell>
          <cell r="D763" t="str">
            <v>Reposición     e     instalación interruptor conmutable triple</v>
          </cell>
          <cell r="E763" t="str">
            <v>UN</v>
          </cell>
          <cell r="F763">
            <v>1</v>
          </cell>
          <cell r="G763">
            <v>24738</v>
          </cell>
          <cell r="H763">
            <v>23501.1</v>
          </cell>
          <cell r="I763">
            <v>23501.1</v>
          </cell>
        </row>
        <row r="764">
          <cell r="A764">
            <v>760</v>
          </cell>
          <cell r="C764" t="str">
            <v>A2-4.16.</v>
          </cell>
          <cell r="D764" t="str">
            <v>Reposición e instalación interruptor doble con Luz piloto</v>
          </cell>
          <cell r="E764" t="str">
            <v>UN</v>
          </cell>
          <cell r="F764">
            <v>1</v>
          </cell>
          <cell r="G764">
            <v>24611</v>
          </cell>
          <cell r="H764">
            <v>23380.449999999997</v>
          </cell>
          <cell r="I764">
            <v>23380.449999999997</v>
          </cell>
        </row>
        <row r="765">
          <cell r="A765">
            <v>761</v>
          </cell>
          <cell r="C765" t="str">
            <v>A2-4.17.</v>
          </cell>
          <cell r="D765" t="str">
            <v>Reposición     e     instalación interruptor sencillo Luz piloto+ toma polo a tierra</v>
          </cell>
          <cell r="E765" t="str">
            <v>UN</v>
          </cell>
          <cell r="F765">
            <v>1</v>
          </cell>
          <cell r="G765">
            <v>21625</v>
          </cell>
          <cell r="H765">
            <v>20543.75</v>
          </cell>
          <cell r="I765">
            <v>20543.75</v>
          </cell>
        </row>
        <row r="766">
          <cell r="A766">
            <v>762</v>
          </cell>
          <cell r="C766" t="str">
            <v>A2-4.18.</v>
          </cell>
          <cell r="D766" t="str">
            <v>Reposición e instalación interruptor triple con Luz piloto</v>
          </cell>
          <cell r="E766" t="str">
            <v>UN</v>
          </cell>
          <cell r="F766">
            <v>1</v>
          </cell>
          <cell r="G766">
            <v>31528</v>
          </cell>
          <cell r="H766">
            <v>29951.599999999999</v>
          </cell>
          <cell r="I766">
            <v>29951.599999999999</v>
          </cell>
        </row>
        <row r="767">
          <cell r="A767">
            <v>763</v>
          </cell>
          <cell r="C767" t="str">
            <v>A2-4.19.</v>
          </cell>
          <cell r="D767" t="str">
            <v>Reposición     e     instalación interruptor triple clásica</v>
          </cell>
          <cell r="E767" t="str">
            <v>UN</v>
          </cell>
          <cell r="F767">
            <v>1</v>
          </cell>
          <cell r="G767">
            <v>50292</v>
          </cell>
          <cell r="H767">
            <v>47777.399999999994</v>
          </cell>
          <cell r="I767">
            <v>47777.399999999994</v>
          </cell>
        </row>
        <row r="768">
          <cell r="A768">
            <v>764</v>
          </cell>
          <cell r="C768" t="str">
            <v>A2-4.20.</v>
          </cell>
          <cell r="D768" t="str">
            <v>Reposición e instalación de interruptor automático enchufable 1 x 15A</v>
          </cell>
          <cell r="E768" t="str">
            <v>UN</v>
          </cell>
          <cell r="F768">
            <v>1</v>
          </cell>
          <cell r="G768">
            <v>14486</v>
          </cell>
          <cell r="H768">
            <v>13761.699999999999</v>
          </cell>
          <cell r="I768">
            <v>13761.699999999999</v>
          </cell>
        </row>
        <row r="769">
          <cell r="A769">
            <v>765</v>
          </cell>
          <cell r="C769" t="str">
            <v>A2-4.21.</v>
          </cell>
          <cell r="D769" t="str">
            <v>Reposición  e  instalación  de soporte para reflectores</v>
          </cell>
          <cell r="E769" t="str">
            <v>UN</v>
          </cell>
          <cell r="F769">
            <v>1</v>
          </cell>
          <cell r="G769">
            <v>127560</v>
          </cell>
          <cell r="H769">
            <v>121182</v>
          </cell>
          <cell r="I769">
            <v>121182</v>
          </cell>
        </row>
        <row r="770">
          <cell r="A770">
            <v>766</v>
          </cell>
          <cell r="C770" t="str">
            <v>A2-4.22.</v>
          </cell>
          <cell r="D770" t="str">
            <v>Reposición  e  instalación  de sistema toma a tierra</v>
          </cell>
          <cell r="E770" t="str">
            <v>UN</v>
          </cell>
          <cell r="F770">
            <v>1</v>
          </cell>
          <cell r="G770">
            <v>891397</v>
          </cell>
          <cell r="H770">
            <v>846827.14999999991</v>
          </cell>
          <cell r="I770">
            <v>846827.14999999991</v>
          </cell>
        </row>
        <row r="771">
          <cell r="A771">
            <v>767</v>
          </cell>
          <cell r="C771" t="str">
            <v>A2-4.23.</v>
          </cell>
          <cell r="D771" t="str">
            <v>Mantenimiento y/o reposición e instalación de salida bifásica + toma tubo EMT Ǿ 1/2"</v>
          </cell>
          <cell r="E771" t="str">
            <v>UN</v>
          </cell>
          <cell r="F771">
            <v>1</v>
          </cell>
          <cell r="G771">
            <v>192474</v>
          </cell>
          <cell r="H771">
            <v>182850.3</v>
          </cell>
          <cell r="I771">
            <v>182850.3</v>
          </cell>
        </row>
        <row r="772">
          <cell r="A772">
            <v>768</v>
          </cell>
          <cell r="C772" t="str">
            <v>A2-4.24.</v>
          </cell>
          <cell r="D772" t="str">
            <v>Mantenimiento y/o reposición e instalación de salida lámpara + interruptor conmutable sencillo tubo EMT</v>
          </cell>
          <cell r="E772" t="str">
            <v>UN</v>
          </cell>
          <cell r="F772">
            <v>1</v>
          </cell>
          <cell r="G772">
            <v>122045</v>
          </cell>
          <cell r="H772">
            <v>115942.75</v>
          </cell>
          <cell r="I772">
            <v>115942.75</v>
          </cell>
        </row>
        <row r="773">
          <cell r="A773">
            <v>769</v>
          </cell>
          <cell r="C773" t="str">
            <v>A2-4.25.</v>
          </cell>
          <cell r="D773" t="str">
            <v>Mantenimiento y/o reposición e instalación de salida lámpara + roseta tubo PVC</v>
          </cell>
          <cell r="E773" t="str">
            <v>UN</v>
          </cell>
          <cell r="F773">
            <v>1</v>
          </cell>
          <cell r="G773">
            <v>81363</v>
          </cell>
          <cell r="H773">
            <v>77294.849999999991</v>
          </cell>
          <cell r="I773">
            <v>77294.849999999991</v>
          </cell>
        </row>
        <row r="774">
          <cell r="A774">
            <v>770</v>
          </cell>
          <cell r="C774" t="str">
            <v>A2-4.26.</v>
          </cell>
          <cell r="D774" t="str">
            <v>Mantenimiento y/o reposición e instalación de salida lámpara + roseta tubo EMT</v>
          </cell>
          <cell r="E774" t="str">
            <v>UN</v>
          </cell>
          <cell r="F774">
            <v>1</v>
          </cell>
          <cell r="G774">
            <v>68680</v>
          </cell>
          <cell r="H774">
            <v>65246</v>
          </cell>
          <cell r="I774">
            <v>65246</v>
          </cell>
        </row>
        <row r="775">
          <cell r="A775">
            <v>771</v>
          </cell>
          <cell r="C775" t="str">
            <v>A2-4.27.</v>
          </cell>
          <cell r="D775" t="str">
            <v>Mantenimiento y/o reposición e instalación de salida lámpara conmutable tubo PVC</v>
          </cell>
          <cell r="E775" t="str">
            <v>UN</v>
          </cell>
          <cell r="F775">
            <v>1</v>
          </cell>
          <cell r="G775">
            <v>132606</v>
          </cell>
          <cell r="H775">
            <v>125975.7</v>
          </cell>
          <cell r="I775">
            <v>125975.7</v>
          </cell>
        </row>
        <row r="776">
          <cell r="A776">
            <v>772</v>
          </cell>
          <cell r="C776" t="str">
            <v>A2-4.28.</v>
          </cell>
          <cell r="D776" t="str">
            <v>Mantenimiento y/o reposición e instalación de salida lámpara muro tubo PVC</v>
          </cell>
          <cell r="E776" t="str">
            <v>UN</v>
          </cell>
          <cell r="F776">
            <v>1</v>
          </cell>
          <cell r="G776">
            <v>88381</v>
          </cell>
          <cell r="H776">
            <v>83961.95</v>
          </cell>
          <cell r="I776">
            <v>83961.95</v>
          </cell>
        </row>
        <row r="777">
          <cell r="A777">
            <v>773</v>
          </cell>
          <cell r="C777" t="str">
            <v>A2-4.29.</v>
          </cell>
          <cell r="D777" t="str">
            <v>Mantenimiento y/o reposición e instalación de salida lámpara piso tubo EMT</v>
          </cell>
          <cell r="E777" t="str">
            <v>UN</v>
          </cell>
          <cell r="F777">
            <v>1</v>
          </cell>
          <cell r="G777">
            <v>113494</v>
          </cell>
          <cell r="H777">
            <v>107819.29999999999</v>
          </cell>
          <cell r="I777">
            <v>107819.29999999999</v>
          </cell>
        </row>
        <row r="778">
          <cell r="A778">
            <v>774</v>
          </cell>
          <cell r="C778" t="str">
            <v>A2-4.30.</v>
          </cell>
          <cell r="D778" t="str">
            <v>Mantenimiento y/o reposición e instalación de salida lámpara techo tubo PVC</v>
          </cell>
          <cell r="E778" t="str">
            <v>UN</v>
          </cell>
          <cell r="F778">
            <v>1</v>
          </cell>
          <cell r="G778">
            <v>76758</v>
          </cell>
          <cell r="H778">
            <v>72920.099999999991</v>
          </cell>
          <cell r="I778">
            <v>72920.099999999991</v>
          </cell>
        </row>
        <row r="779">
          <cell r="A779">
            <v>775</v>
          </cell>
          <cell r="C779" t="str">
            <v>A2-4.31.</v>
          </cell>
          <cell r="D779" t="str">
            <v>Mantenimiento y/o reposición e instalación de salida lámpara techo tubo EMT</v>
          </cell>
          <cell r="E779" t="str">
            <v>UN</v>
          </cell>
          <cell r="F779">
            <v>1</v>
          </cell>
          <cell r="G779">
            <v>81845</v>
          </cell>
          <cell r="H779">
            <v>77752.75</v>
          </cell>
          <cell r="I779">
            <v>77752.75</v>
          </cell>
        </row>
        <row r="780">
          <cell r="A780">
            <v>776</v>
          </cell>
          <cell r="C780" t="str">
            <v>A2-4.32.</v>
          </cell>
          <cell r="D780" t="str">
            <v>Mantenimiento y/o reposición e instalación de salida lámpara + interruptor tubo EMT</v>
          </cell>
          <cell r="E780" t="str">
            <v>UN</v>
          </cell>
          <cell r="F780">
            <v>1</v>
          </cell>
          <cell r="G780">
            <v>107601</v>
          </cell>
          <cell r="H780">
            <v>102220.95</v>
          </cell>
          <cell r="I780">
            <v>102220.95</v>
          </cell>
        </row>
        <row r="781">
          <cell r="A781">
            <v>777</v>
          </cell>
          <cell r="C781" t="str">
            <v>A2-4.33.</v>
          </cell>
          <cell r="D781" t="str">
            <v>Mantenimiento y/o reposición e instalación de salida lámpara + toma PVC</v>
          </cell>
          <cell r="E781" t="str">
            <v>UN</v>
          </cell>
          <cell r="F781">
            <v>1</v>
          </cell>
          <cell r="G781">
            <v>106499</v>
          </cell>
          <cell r="H781">
            <v>101174.04999999999</v>
          </cell>
          <cell r="I781">
            <v>101174.04999999999</v>
          </cell>
        </row>
        <row r="782">
          <cell r="A782">
            <v>778</v>
          </cell>
          <cell r="C782" t="str">
            <v>A2-4.34.</v>
          </cell>
          <cell r="D782" t="str">
            <v>Mantenimiento y/o reposición e instalación de salida toma tubo PVC</v>
          </cell>
          <cell r="E782" t="str">
            <v>UN</v>
          </cell>
          <cell r="F782">
            <v>1</v>
          </cell>
          <cell r="G782">
            <v>86810</v>
          </cell>
          <cell r="H782">
            <v>82469.5</v>
          </cell>
          <cell r="I782">
            <v>82469.5</v>
          </cell>
        </row>
        <row r="783">
          <cell r="A783">
            <v>779</v>
          </cell>
          <cell r="C783" t="str">
            <v>A2-4.35.</v>
          </cell>
          <cell r="D783" t="str">
            <v>Mantenimiento y/o reposición e instalación de salida ventilador tubo EMT</v>
          </cell>
          <cell r="E783" t="str">
            <v>UN</v>
          </cell>
          <cell r="F783">
            <v>1</v>
          </cell>
          <cell r="G783">
            <v>88240</v>
          </cell>
          <cell r="H783">
            <v>83828</v>
          </cell>
          <cell r="I783">
            <v>83828</v>
          </cell>
        </row>
        <row r="784">
          <cell r="A784">
            <v>780</v>
          </cell>
          <cell r="C784" t="str">
            <v>A2-4.36.</v>
          </cell>
          <cell r="D784" t="str">
            <v>Mantenimiento y/o reposición e instalación de salida ventilador tubo PVC</v>
          </cell>
          <cell r="E784" t="str">
            <v>UN</v>
          </cell>
          <cell r="F784">
            <v>1</v>
          </cell>
          <cell r="G784">
            <v>87012</v>
          </cell>
          <cell r="H784">
            <v>82661.399999999994</v>
          </cell>
          <cell r="I784">
            <v>82661.399999999994</v>
          </cell>
        </row>
        <row r="785">
          <cell r="A785">
            <v>781</v>
          </cell>
          <cell r="C785" t="str">
            <v>A2-4.37.</v>
          </cell>
          <cell r="D785" t="str">
            <v>Mantenimiento y/o reposición e instalación de salida + interruptor doble clásica tubo EMT</v>
          </cell>
          <cell r="E785" t="str">
            <v>UN</v>
          </cell>
          <cell r="F785">
            <v>1</v>
          </cell>
          <cell r="G785">
            <v>103861</v>
          </cell>
          <cell r="H785">
            <v>98667.95</v>
          </cell>
          <cell r="I785">
            <v>98667.95</v>
          </cell>
        </row>
        <row r="786">
          <cell r="A786">
            <v>782</v>
          </cell>
          <cell r="C786" t="str">
            <v>A2-4.38.</v>
          </cell>
          <cell r="D786" t="str">
            <v>Mantenimiento y/o reposición e instalación de salida + interruptor tubo PVC</v>
          </cell>
          <cell r="E786" t="str">
            <v>UN</v>
          </cell>
          <cell r="F786">
            <v>1</v>
          </cell>
          <cell r="G786">
            <v>101247</v>
          </cell>
          <cell r="H786">
            <v>96184.65</v>
          </cell>
          <cell r="I786">
            <v>96184.65</v>
          </cell>
        </row>
        <row r="787">
          <cell r="A787">
            <v>783</v>
          </cell>
          <cell r="C787" t="str">
            <v>A2-4.39.</v>
          </cell>
          <cell r="D787" t="str">
            <v>Mantenimiento y/o reposición e  instalación  de  interruptordoble</v>
          </cell>
          <cell r="E787" t="str">
            <v>UN</v>
          </cell>
          <cell r="F787">
            <v>1</v>
          </cell>
          <cell r="G787">
            <v>16891</v>
          </cell>
          <cell r="H787">
            <v>16046.449999999999</v>
          </cell>
          <cell r="I787">
            <v>16046.449999999999</v>
          </cell>
        </row>
        <row r="788">
          <cell r="A788">
            <v>784</v>
          </cell>
          <cell r="C788" t="str">
            <v>A2-4.40.</v>
          </cell>
          <cell r="D788" t="str">
            <v>Mantenimiento y/o reposición e instalación de salida + toma sencilla clásica PVC</v>
          </cell>
          <cell r="E788" t="str">
            <v>UN</v>
          </cell>
          <cell r="F788">
            <v>1</v>
          </cell>
          <cell r="G788">
            <v>82979</v>
          </cell>
          <cell r="H788">
            <v>78830.05</v>
          </cell>
          <cell r="I788">
            <v>78830.05</v>
          </cell>
        </row>
        <row r="789">
          <cell r="A789">
            <v>785</v>
          </cell>
          <cell r="C789" t="str">
            <v>A2-4.41.</v>
          </cell>
          <cell r="D789" t="str">
            <v>Mantenimiento y/o reposición e instalación de salida + toma trifásica PVC</v>
          </cell>
          <cell r="E789" t="str">
            <v>UN</v>
          </cell>
          <cell r="F789">
            <v>1</v>
          </cell>
          <cell r="G789">
            <v>97006</v>
          </cell>
          <cell r="H789">
            <v>92155.7</v>
          </cell>
          <cell r="I789">
            <v>92155.7</v>
          </cell>
        </row>
        <row r="790">
          <cell r="A790">
            <v>786</v>
          </cell>
          <cell r="C790" t="str">
            <v>A2-4.42.</v>
          </cell>
          <cell r="D790" t="str">
            <v>Mantenimiento y/o reposición e instalación de salida + toma doble (2P) tipo AMER.PVC</v>
          </cell>
          <cell r="E790" t="str">
            <v>UN</v>
          </cell>
          <cell r="F790">
            <v>1</v>
          </cell>
          <cell r="G790">
            <v>85016</v>
          </cell>
          <cell r="H790">
            <v>80765.2</v>
          </cell>
          <cell r="I790">
            <v>80765.2</v>
          </cell>
        </row>
        <row r="791">
          <cell r="A791">
            <v>787</v>
          </cell>
          <cell r="C791" t="str">
            <v>A2-4.43.</v>
          </cell>
          <cell r="D791" t="str">
            <v>Mantenimiento y/o reposición e instalación de salida + tomapiso PVC</v>
          </cell>
          <cell r="E791" t="str">
            <v>UN</v>
          </cell>
          <cell r="F791">
            <v>1</v>
          </cell>
          <cell r="G791">
            <v>155985</v>
          </cell>
          <cell r="H791">
            <v>148185.75</v>
          </cell>
          <cell r="I791">
            <v>148185.75</v>
          </cell>
        </row>
        <row r="792">
          <cell r="A792">
            <v>788</v>
          </cell>
          <cell r="C792" t="str">
            <v>A2-4.44.</v>
          </cell>
          <cell r="D792" t="str">
            <v>Mantenimiento y/o reposición e instalación de salida bifásica + toma PVC</v>
          </cell>
          <cell r="E792" t="str">
            <v>UN</v>
          </cell>
          <cell r="F792">
            <v>1</v>
          </cell>
          <cell r="G792">
            <v>110669</v>
          </cell>
          <cell r="H792">
            <v>105135.54999999999</v>
          </cell>
          <cell r="I792">
            <v>105135.54999999999</v>
          </cell>
        </row>
        <row r="793">
          <cell r="A793">
            <v>789</v>
          </cell>
          <cell r="C793" t="str">
            <v>A2-4.45.</v>
          </cell>
          <cell r="D793" t="str">
            <v>Mantenimiento y/o reposición e instalación de salida toma con PT muro tubo EMT</v>
          </cell>
          <cell r="E793" t="str">
            <v>UN</v>
          </cell>
          <cell r="F793">
            <v>1</v>
          </cell>
          <cell r="G793">
            <v>93767</v>
          </cell>
          <cell r="H793">
            <v>89078.65</v>
          </cell>
          <cell r="I793">
            <v>89078.65</v>
          </cell>
        </row>
        <row r="794">
          <cell r="A794">
            <v>790</v>
          </cell>
          <cell r="C794" t="str">
            <v>A2-4.46.</v>
          </cell>
          <cell r="D794" t="str">
            <v>Mantenimiento y/o reposición e instalación de salida toma con PT muro tubo PVC</v>
          </cell>
          <cell r="E794" t="str">
            <v>UN</v>
          </cell>
          <cell r="F794">
            <v>1</v>
          </cell>
          <cell r="G794">
            <v>103196</v>
          </cell>
          <cell r="H794">
            <v>98036.2</v>
          </cell>
          <cell r="I794">
            <v>98036.2</v>
          </cell>
        </row>
        <row r="795">
          <cell r="A795">
            <v>791</v>
          </cell>
          <cell r="C795" t="str">
            <v>A2-4.47.</v>
          </cell>
          <cell r="D795" t="str">
            <v>Mantenimiento y/o reposición e instalación de salida toma muro e interruptor tubo EMT</v>
          </cell>
          <cell r="E795" t="str">
            <v>UN</v>
          </cell>
          <cell r="F795">
            <v>1</v>
          </cell>
          <cell r="G795">
            <v>82472</v>
          </cell>
          <cell r="H795">
            <v>78348.399999999994</v>
          </cell>
          <cell r="I795">
            <v>78348.399999999994</v>
          </cell>
        </row>
        <row r="796">
          <cell r="A796">
            <v>792</v>
          </cell>
          <cell r="C796" t="str">
            <v>A2-4.48.</v>
          </cell>
          <cell r="D796" t="str">
            <v>Mantenimiento y/o reposición e instalación de salida toma muro e interruptor tubo PVC</v>
          </cell>
          <cell r="E796" t="str">
            <v>UN</v>
          </cell>
          <cell r="F796">
            <v>1</v>
          </cell>
          <cell r="G796">
            <v>91091</v>
          </cell>
          <cell r="H796">
            <v>86536.45</v>
          </cell>
          <cell r="I796">
            <v>86536.45</v>
          </cell>
        </row>
        <row r="797">
          <cell r="A797">
            <v>793</v>
          </cell>
          <cell r="C797" t="str">
            <v>A2-4.49.</v>
          </cell>
          <cell r="D797" t="str">
            <v>Mantenimiento y/o reposición e instalación de toma + interruptor clásica</v>
          </cell>
          <cell r="E797" t="str">
            <v>UN</v>
          </cell>
          <cell r="F797">
            <v>1</v>
          </cell>
          <cell r="G797">
            <v>14889</v>
          </cell>
          <cell r="H797">
            <v>14144.55</v>
          </cell>
          <cell r="I797">
            <v>14144.55</v>
          </cell>
        </row>
        <row r="798">
          <cell r="A798">
            <v>794</v>
          </cell>
          <cell r="C798" t="str">
            <v>A2-4.50.</v>
          </cell>
          <cell r="D798" t="str">
            <v>Mantenimiento y/o reposición e instalación de toma doble americana</v>
          </cell>
          <cell r="E798" t="str">
            <v>UN</v>
          </cell>
          <cell r="F798">
            <v>1</v>
          </cell>
          <cell r="G798">
            <v>13634</v>
          </cell>
          <cell r="H798">
            <v>12952.3</v>
          </cell>
          <cell r="I798">
            <v>12952.3</v>
          </cell>
        </row>
        <row r="799">
          <cell r="A799">
            <v>795</v>
          </cell>
          <cell r="C799" t="str">
            <v>A2-4.51.</v>
          </cell>
          <cell r="D799" t="str">
            <v>Mantenimiento y/o reposición e instalación de toma doble con Polo a tierra</v>
          </cell>
          <cell r="E799" t="str">
            <v>UN</v>
          </cell>
          <cell r="F799">
            <v>1</v>
          </cell>
          <cell r="G799">
            <v>11749</v>
          </cell>
          <cell r="H799">
            <v>11161.55</v>
          </cell>
          <cell r="I799">
            <v>11161.55</v>
          </cell>
        </row>
        <row r="800">
          <cell r="A800">
            <v>796</v>
          </cell>
          <cell r="C800" t="str">
            <v>A2-4.52.</v>
          </cell>
          <cell r="D800" t="str">
            <v>Mantenimiento y/o reposición e instalación de toma dobleGFCI</v>
          </cell>
          <cell r="E800" t="str">
            <v>UN</v>
          </cell>
          <cell r="F800">
            <v>1</v>
          </cell>
          <cell r="G800">
            <v>63867</v>
          </cell>
          <cell r="H800">
            <v>60673.649999999994</v>
          </cell>
          <cell r="I800">
            <v>60673.649999999994</v>
          </cell>
        </row>
        <row r="801">
          <cell r="A801">
            <v>797</v>
          </cell>
          <cell r="C801" t="str">
            <v>A2-4.53.</v>
          </cell>
          <cell r="D801" t="str">
            <v>Mantenimiento y/o reposición e instalación de toma dobleP.T.A. 15A 125V Naranja</v>
          </cell>
          <cell r="E801" t="str">
            <v>UN</v>
          </cell>
          <cell r="F801">
            <v>1</v>
          </cell>
          <cell r="G801">
            <v>18781</v>
          </cell>
          <cell r="H801">
            <v>17841.95</v>
          </cell>
          <cell r="I801">
            <v>17841.95</v>
          </cell>
        </row>
        <row r="802">
          <cell r="A802">
            <v>798</v>
          </cell>
          <cell r="C802" t="str">
            <v>A2-4.54.</v>
          </cell>
          <cell r="D802" t="str">
            <v>Mantenimiento y/o reposición e instalación de toma trifásica 20A</v>
          </cell>
          <cell r="E802" t="str">
            <v>UN</v>
          </cell>
          <cell r="F802">
            <v>1</v>
          </cell>
          <cell r="G802">
            <v>17617</v>
          </cell>
          <cell r="H802">
            <v>16736.149999999998</v>
          </cell>
          <cell r="I802">
            <v>16736.149999999998</v>
          </cell>
        </row>
        <row r="803">
          <cell r="A803">
            <v>799</v>
          </cell>
          <cell r="C803" t="str">
            <v>A2-4.55.</v>
          </cell>
          <cell r="D803" t="str">
            <v>Mantenimiento y/o reposición e instalación de tierra pararrayos poste</v>
          </cell>
          <cell r="E803" t="str">
            <v>UN</v>
          </cell>
          <cell r="F803">
            <v>1</v>
          </cell>
          <cell r="G803">
            <v>490488</v>
          </cell>
          <cell r="H803">
            <v>465963.6</v>
          </cell>
          <cell r="I803">
            <v>465963.6</v>
          </cell>
        </row>
        <row r="804">
          <cell r="A804">
            <v>800</v>
          </cell>
          <cell r="C804" t="str">
            <v>A2-4.56.</v>
          </cell>
          <cell r="D804" t="str">
            <v>Mantenimiento y/o reposición e instalación de tierra tablero general distribución</v>
          </cell>
          <cell r="E804" t="str">
            <v>UN</v>
          </cell>
          <cell r="F804">
            <v>1</v>
          </cell>
          <cell r="G804">
            <v>411641</v>
          </cell>
          <cell r="H804">
            <v>391058.94999999995</v>
          </cell>
          <cell r="I804">
            <v>391058.94999999995</v>
          </cell>
        </row>
        <row r="805">
          <cell r="A805">
            <v>801</v>
          </cell>
          <cell r="C805" t="str">
            <v>A2-4.57.</v>
          </cell>
          <cell r="D805" t="str">
            <v>Mantenimiento y/o reposición e instalación de Breakers 2X30 amperios</v>
          </cell>
          <cell r="E805" t="str">
            <v>UN</v>
          </cell>
          <cell r="F805">
            <v>1</v>
          </cell>
          <cell r="G805">
            <v>42061</v>
          </cell>
          <cell r="H805">
            <v>39957.949999999997</v>
          </cell>
          <cell r="I805">
            <v>39957.949999999997</v>
          </cell>
        </row>
        <row r="806">
          <cell r="A806">
            <v>802</v>
          </cell>
          <cell r="C806" t="str">
            <v>A2-4.58.</v>
          </cell>
          <cell r="D806" t="str">
            <v>Mantenimiento y/o reposición e instalación de Caja 10cmx10cm</v>
          </cell>
          <cell r="E806" t="str">
            <v>UN</v>
          </cell>
          <cell r="F806">
            <v>1</v>
          </cell>
          <cell r="G806">
            <v>11092</v>
          </cell>
          <cell r="H806">
            <v>10537.4</v>
          </cell>
          <cell r="I806">
            <v>10537.4</v>
          </cell>
        </row>
        <row r="807">
          <cell r="A807">
            <v>803</v>
          </cell>
          <cell r="C807" t="str">
            <v>A2-4.59.</v>
          </cell>
          <cell r="D807" t="str">
            <v>Mantenimiento y/o reposición e instalación de Caja 30cm x 30cm</v>
          </cell>
          <cell r="E807" t="str">
            <v>UN</v>
          </cell>
          <cell r="F807">
            <v>1</v>
          </cell>
          <cell r="G807">
            <v>448025</v>
          </cell>
          <cell r="H807">
            <v>425623.75</v>
          </cell>
          <cell r="I807">
            <v>425623.75</v>
          </cell>
        </row>
        <row r="808">
          <cell r="A808">
            <v>804</v>
          </cell>
          <cell r="C808" t="str">
            <v>A2-4.60.</v>
          </cell>
          <cell r="D808" t="str">
            <v>Mantenimiento y/o reposición e instalación de tablero BIF.C/LLAVE ESP. TOTAL.24 CTOS</v>
          </cell>
          <cell r="E808" t="str">
            <v>UN</v>
          </cell>
          <cell r="F808">
            <v>1</v>
          </cell>
          <cell r="G808">
            <v>402293</v>
          </cell>
          <cell r="H808">
            <v>382178.35</v>
          </cell>
          <cell r="I808">
            <v>382178.35</v>
          </cell>
        </row>
        <row r="809">
          <cell r="A809">
            <v>805</v>
          </cell>
          <cell r="C809" t="str">
            <v>A2-4.61.</v>
          </cell>
          <cell r="D809" t="str">
            <v>Mantenimiento y/o reposición e instalación de tablero parcial 12 circuitos</v>
          </cell>
          <cell r="E809" t="str">
            <v>UN</v>
          </cell>
          <cell r="F809">
            <v>1</v>
          </cell>
          <cell r="G809">
            <v>350085</v>
          </cell>
          <cell r="H809">
            <v>332580.75</v>
          </cell>
          <cell r="I809">
            <v>332580.75</v>
          </cell>
        </row>
        <row r="810">
          <cell r="A810">
            <v>806</v>
          </cell>
          <cell r="C810" t="str">
            <v>A2-4.62.</v>
          </cell>
          <cell r="D810" t="str">
            <v>Mantenimiento y/o reposición e instalación de Lámpara exterior blanca redonda rejilla 60w</v>
          </cell>
          <cell r="E810" t="str">
            <v>UN</v>
          </cell>
          <cell r="F810">
            <v>1</v>
          </cell>
          <cell r="G810">
            <v>45570</v>
          </cell>
          <cell r="H810">
            <v>43291.5</v>
          </cell>
          <cell r="I810">
            <v>43291.5</v>
          </cell>
        </row>
        <row r="811">
          <cell r="A811">
            <v>807</v>
          </cell>
          <cell r="C811" t="str">
            <v>A2-4.63.</v>
          </cell>
          <cell r="D811" t="str">
            <v>Mantenimiento y/o reposición e instalación de Lámpara de emergencia LED 2 focos</v>
          </cell>
          <cell r="E811" t="str">
            <v>UN</v>
          </cell>
          <cell r="F811">
            <v>1</v>
          </cell>
          <cell r="G811">
            <v>106110</v>
          </cell>
          <cell r="H811">
            <v>100804.5</v>
          </cell>
          <cell r="I811">
            <v>100804.5</v>
          </cell>
        </row>
        <row r="812">
          <cell r="A812">
            <v>808</v>
          </cell>
          <cell r="C812" t="str">
            <v>A2-4.64.</v>
          </cell>
          <cell r="D812" t="str">
            <v>Reposición  e  instalación  de Señalizador de Salida Led</v>
          </cell>
          <cell r="E812" t="str">
            <v>UN</v>
          </cell>
          <cell r="F812">
            <v>1</v>
          </cell>
          <cell r="G812">
            <v>96404</v>
          </cell>
          <cell r="H812">
            <v>91583.8</v>
          </cell>
          <cell r="I812">
            <v>91583.8</v>
          </cell>
        </row>
        <row r="813">
          <cell r="A813">
            <v>809</v>
          </cell>
          <cell r="C813" t="str">
            <v>A2-4.65.</v>
          </cell>
          <cell r="D813" t="str">
            <v>Reposición e instalación de Sensor de movimiento infrarrojo de 180 o 360 grados</v>
          </cell>
          <cell r="E813" t="str">
            <v>UN</v>
          </cell>
          <cell r="F813">
            <v>1</v>
          </cell>
          <cell r="G813">
            <v>61663</v>
          </cell>
          <cell r="H813">
            <v>58579.85</v>
          </cell>
          <cell r="I813">
            <v>58579.85</v>
          </cell>
        </row>
        <row r="814">
          <cell r="A814">
            <v>810</v>
          </cell>
          <cell r="C814" t="str">
            <v>A2-4.66.</v>
          </cell>
          <cell r="D814" t="str">
            <v>Reposición e instalación de Lámpara de sobreponer 60X60 4X17W</v>
          </cell>
          <cell r="E814" t="str">
            <v>UN</v>
          </cell>
          <cell r="F814">
            <v>1</v>
          </cell>
          <cell r="G814">
            <v>186126</v>
          </cell>
          <cell r="H814">
            <v>176819.69999999998</v>
          </cell>
          <cell r="I814">
            <v>176819.69999999998</v>
          </cell>
        </row>
        <row r="815">
          <cell r="A815">
            <v>811</v>
          </cell>
          <cell r="C815" t="str">
            <v>A2-4.67.</v>
          </cell>
          <cell r="D815" t="str">
            <v>Reposición e instalación de Driver regulable para Panel Led de 6w a 24w</v>
          </cell>
          <cell r="E815" t="str">
            <v>UN</v>
          </cell>
          <cell r="F815">
            <v>1</v>
          </cell>
          <cell r="G815">
            <v>17240</v>
          </cell>
          <cell r="H815">
            <v>16378</v>
          </cell>
          <cell r="I815">
            <v>16378</v>
          </cell>
        </row>
        <row r="816">
          <cell r="A816">
            <v>812</v>
          </cell>
          <cell r="C816" t="str">
            <v>A2-4.68.</v>
          </cell>
          <cell r="D816" t="str">
            <v>Reposición  e  instalación  de Panel Led redondo 6w</v>
          </cell>
          <cell r="E816" t="str">
            <v>UN</v>
          </cell>
          <cell r="F816">
            <v>1</v>
          </cell>
          <cell r="G816">
            <v>21977</v>
          </cell>
          <cell r="H816">
            <v>20878.149999999998</v>
          </cell>
          <cell r="I816">
            <v>20878.149999999998</v>
          </cell>
        </row>
        <row r="817">
          <cell r="A817">
            <v>813</v>
          </cell>
          <cell r="C817" t="str">
            <v>A2-4.69.</v>
          </cell>
          <cell r="D817" t="str">
            <v>Reposición  e  instalación  de Panel Led redondo 9w</v>
          </cell>
          <cell r="E817" t="str">
            <v>UN</v>
          </cell>
          <cell r="F817">
            <v>1</v>
          </cell>
          <cell r="G817">
            <v>24899</v>
          </cell>
          <cell r="H817">
            <v>23654.05</v>
          </cell>
          <cell r="I817">
            <v>23654.05</v>
          </cell>
        </row>
        <row r="818">
          <cell r="A818">
            <v>814</v>
          </cell>
          <cell r="C818" t="str">
            <v>A2-4.70.</v>
          </cell>
          <cell r="D818" t="str">
            <v>Reposición  e  instalación  de Panel Led redondo 12w</v>
          </cell>
          <cell r="E818" t="str">
            <v>UN</v>
          </cell>
          <cell r="F818">
            <v>1</v>
          </cell>
          <cell r="G818">
            <v>26847</v>
          </cell>
          <cell r="H818">
            <v>25504.649999999998</v>
          </cell>
          <cell r="I818">
            <v>25504.649999999998</v>
          </cell>
        </row>
        <row r="819">
          <cell r="A819">
            <v>815</v>
          </cell>
          <cell r="C819" t="str">
            <v>A2-4.71.</v>
          </cell>
          <cell r="D819" t="str">
            <v>Reposición  e  instalación  de Panel Led redondo 18w</v>
          </cell>
          <cell r="E819" t="str">
            <v>UN</v>
          </cell>
          <cell r="F819">
            <v>1</v>
          </cell>
          <cell r="G819">
            <v>29444</v>
          </cell>
          <cell r="H819">
            <v>27971.8</v>
          </cell>
          <cell r="I819">
            <v>27971.8</v>
          </cell>
        </row>
        <row r="820">
          <cell r="A820">
            <v>816</v>
          </cell>
          <cell r="C820" t="str">
            <v>A2-4.72.</v>
          </cell>
          <cell r="D820" t="str">
            <v>Reposición  e  instalación  de Panel Led redondo 24w</v>
          </cell>
          <cell r="E820" t="str">
            <v>UN</v>
          </cell>
          <cell r="F820">
            <v>1</v>
          </cell>
          <cell r="G820">
            <v>45679</v>
          </cell>
          <cell r="H820">
            <v>43395.049999999996</v>
          </cell>
          <cell r="I820">
            <v>43395.049999999996</v>
          </cell>
        </row>
        <row r="821">
          <cell r="A821">
            <v>817</v>
          </cell>
          <cell r="C821" t="str">
            <v>A2-4.73.</v>
          </cell>
          <cell r="D821" t="str">
            <v>Reposición  e  instalación  de Cinta de Led siliconada 24w</v>
          </cell>
          <cell r="E821" t="str">
            <v>ML</v>
          </cell>
          <cell r="F821">
            <v>1</v>
          </cell>
          <cell r="G821">
            <v>10414</v>
          </cell>
          <cell r="H821">
            <v>9893.2999999999993</v>
          </cell>
          <cell r="I821">
            <v>9893.2999999999993</v>
          </cell>
        </row>
        <row r="822">
          <cell r="A822">
            <v>818</v>
          </cell>
          <cell r="C822" t="str">
            <v>A2-4.74.</v>
          </cell>
          <cell r="D822" t="str">
            <v>Mantenimiento y/o reposición e instalación de Breakers 1X60 amperios</v>
          </cell>
          <cell r="E822" t="str">
            <v>UN</v>
          </cell>
          <cell r="F822">
            <v>1</v>
          </cell>
          <cell r="G822">
            <v>41281</v>
          </cell>
          <cell r="H822">
            <v>39216.949999999997</v>
          </cell>
          <cell r="I822">
            <v>39216.949999999997</v>
          </cell>
        </row>
        <row r="823">
          <cell r="A823">
            <v>819</v>
          </cell>
          <cell r="C823" t="str">
            <v>A2-4.75.</v>
          </cell>
          <cell r="D823" t="str">
            <v>Mantenimiento y/o reposición e instalación de Breakers 2X60 amperios</v>
          </cell>
          <cell r="E823" t="str">
            <v>UN</v>
          </cell>
          <cell r="F823">
            <v>1</v>
          </cell>
          <cell r="G823">
            <v>75914</v>
          </cell>
          <cell r="H823">
            <v>72118.3</v>
          </cell>
          <cell r="I823">
            <v>72118.3</v>
          </cell>
        </row>
        <row r="824">
          <cell r="A824">
            <v>820</v>
          </cell>
          <cell r="C824" t="str">
            <v>A2-4.76.</v>
          </cell>
          <cell r="D824" t="str">
            <v>Mantenimiento y/o reposición e instalación de Breakers 3X60 amperios</v>
          </cell>
          <cell r="E824" t="str">
            <v>UN</v>
          </cell>
          <cell r="F824">
            <v>1</v>
          </cell>
          <cell r="G824">
            <v>112712</v>
          </cell>
          <cell r="H824">
            <v>107076.4</v>
          </cell>
          <cell r="I824">
            <v>107076.4</v>
          </cell>
        </row>
        <row r="825">
          <cell r="A825">
            <v>821</v>
          </cell>
          <cell r="C825" t="str">
            <v>A2-4.77.</v>
          </cell>
          <cell r="D825" t="str">
            <v>Reposición  e  instalación  de Balasto electrónico 4 x 32 4 x17 w t 8</v>
          </cell>
          <cell r="E825" t="str">
            <v>UN</v>
          </cell>
          <cell r="F825">
            <v>1</v>
          </cell>
          <cell r="G825">
            <v>58261</v>
          </cell>
          <cell r="H825">
            <v>55347.95</v>
          </cell>
          <cell r="I825">
            <v>55347.95</v>
          </cell>
        </row>
        <row r="826">
          <cell r="A826">
            <v>822</v>
          </cell>
          <cell r="C826" t="str">
            <v>A2-4.78.</v>
          </cell>
          <cell r="D826" t="str">
            <v>Reposición  e  instalación  de extractor de aire</v>
          </cell>
          <cell r="E826" t="str">
            <v>UN</v>
          </cell>
          <cell r="F826">
            <v>1</v>
          </cell>
          <cell r="G826">
            <v>118154</v>
          </cell>
          <cell r="H826">
            <v>112246.29999999999</v>
          </cell>
          <cell r="I826">
            <v>112246.29999999999</v>
          </cell>
        </row>
        <row r="827">
          <cell r="A827">
            <v>823</v>
          </cell>
          <cell r="C827" t="str">
            <v>A2-4.79.</v>
          </cell>
          <cell r="D827" t="str">
            <v>Suministro e instalación de luminaria fluorescente a prueba de explosión 2 x 32W</v>
          </cell>
          <cell r="E827" t="str">
            <v>UN</v>
          </cell>
          <cell r="F827">
            <v>1</v>
          </cell>
          <cell r="G827">
            <v>2321178</v>
          </cell>
          <cell r="H827">
            <v>2205119.1</v>
          </cell>
          <cell r="I827">
            <v>2205119.1</v>
          </cell>
        </row>
        <row r="828">
          <cell r="A828">
            <v>824</v>
          </cell>
          <cell r="C828" t="str">
            <v>A2-4.80.</v>
          </cell>
          <cell r="D828" t="str">
            <v>Suministro     e     instalación TUBO LED T8 DE 18W</v>
          </cell>
          <cell r="E828" t="str">
            <v>UN</v>
          </cell>
          <cell r="F828">
            <v>1</v>
          </cell>
          <cell r="G828">
            <v>69554</v>
          </cell>
          <cell r="H828">
            <v>66076.3</v>
          </cell>
          <cell r="I828">
            <v>66076.3</v>
          </cell>
        </row>
        <row r="829">
          <cell r="A829">
            <v>825</v>
          </cell>
          <cell r="C829" t="str">
            <v>A2-4.81.</v>
          </cell>
          <cell r="D829" t="str">
            <v>Suministro  e  instalación  de Dicroico de LED de 5W</v>
          </cell>
          <cell r="E829" t="str">
            <v>UN</v>
          </cell>
          <cell r="F829">
            <v>1</v>
          </cell>
          <cell r="G829">
            <v>21920</v>
          </cell>
          <cell r="H829">
            <v>20824</v>
          </cell>
          <cell r="I829">
            <v>20824</v>
          </cell>
        </row>
        <row r="830">
          <cell r="A830">
            <v>826</v>
          </cell>
          <cell r="B830" t="str">
            <v>SUBTOTAL CAPITULO</v>
          </cell>
          <cell r="G830">
            <v>12326506</v>
          </cell>
          <cell r="H830">
            <v>11710180.700000009</v>
          </cell>
          <cell r="I830">
            <v>11710180.700000009</v>
          </cell>
          <cell r="J830" t="str">
            <v>CUMPLE</v>
          </cell>
        </row>
        <row r="831">
          <cell r="A831">
            <v>827</v>
          </cell>
          <cell r="B831" t="str">
            <v>MANTENIMIENTO DE REDES DE VOZ Y DATOS</v>
          </cell>
          <cell r="J831" t="str">
            <v>SI</v>
          </cell>
          <cell r="K831" t="str">
            <v>NO</v>
          </cell>
        </row>
        <row r="832">
          <cell r="A832">
            <v>828</v>
          </cell>
          <cell r="C832" t="str">
            <v>A2-5.01.</v>
          </cell>
          <cell r="D832" t="str">
            <v>Reposición e instalación de Gabinetes metálicos para centralizar las redes de voz y datos</v>
          </cell>
          <cell r="E832" t="str">
            <v>UN</v>
          </cell>
          <cell r="F832">
            <v>1</v>
          </cell>
          <cell r="G832">
            <v>1457511</v>
          </cell>
          <cell r="H832">
            <v>1384635.45</v>
          </cell>
          <cell r="I832">
            <v>1384635.45</v>
          </cell>
        </row>
        <row r="833">
          <cell r="A833">
            <v>829</v>
          </cell>
          <cell r="C833" t="str">
            <v>A2-5.02.</v>
          </cell>
          <cell r="D833" t="str">
            <v>Reposición e instalación de Bandeja tipo malla portacables para redes de energía regulada, normal y comunicaciones formato 60 x 300 mm o similar</v>
          </cell>
          <cell r="E833" t="str">
            <v>ML</v>
          </cell>
          <cell r="F833">
            <v>1</v>
          </cell>
          <cell r="G833">
            <v>64640</v>
          </cell>
          <cell r="H833">
            <v>61408</v>
          </cell>
          <cell r="I833">
            <v>61408</v>
          </cell>
        </row>
        <row r="834">
          <cell r="A834">
            <v>830</v>
          </cell>
          <cell r="C834" t="str">
            <v>A2-5.03.</v>
          </cell>
          <cell r="D834" t="str">
            <v>Reposición e instalación de Canaleta Metálica portacables con división para la instalación de salidas  de voz, datos y energía regulada</v>
          </cell>
          <cell r="E834" t="str">
            <v>ML</v>
          </cell>
          <cell r="F834">
            <v>1</v>
          </cell>
          <cell r="G834">
            <v>24710</v>
          </cell>
          <cell r="H834">
            <v>23474.5</v>
          </cell>
          <cell r="I834">
            <v>23474.5</v>
          </cell>
        </row>
        <row r="835">
          <cell r="A835">
            <v>831</v>
          </cell>
          <cell r="C835" t="str">
            <v>A2-5.04.</v>
          </cell>
          <cell r="D835" t="str">
            <v>Reposición e instalación de Canaleta Plástica portacables con división para la instalación de salidas de voz, datos y energía regulada</v>
          </cell>
          <cell r="E835" t="str">
            <v>ML</v>
          </cell>
          <cell r="F835">
            <v>1</v>
          </cell>
          <cell r="G835">
            <v>31813</v>
          </cell>
          <cell r="H835">
            <v>30222.35</v>
          </cell>
          <cell r="I835">
            <v>30222.35</v>
          </cell>
        </row>
        <row r="836">
          <cell r="A836">
            <v>832</v>
          </cell>
          <cell r="C836" t="str">
            <v>A2-5.05.</v>
          </cell>
          <cell r="D836" t="str">
            <v>Reposición e instalación de Salidas voz y/o datos categoría 6 certificado</v>
          </cell>
          <cell r="E836" t="str">
            <v>UN</v>
          </cell>
          <cell r="F836">
            <v>1</v>
          </cell>
          <cell r="G836">
            <v>49206</v>
          </cell>
          <cell r="H836">
            <v>46745.7</v>
          </cell>
          <cell r="I836">
            <v>46745.7</v>
          </cell>
        </row>
        <row r="837">
          <cell r="A837">
            <v>833</v>
          </cell>
          <cell r="C837" t="str">
            <v>A2-5.06.</v>
          </cell>
          <cell r="D837" t="str">
            <v>Reposición e instalación de cableado UTP categoría 6A - 100 % cobre</v>
          </cell>
          <cell r="E837" t="str">
            <v>ML</v>
          </cell>
          <cell r="F837">
            <v>1</v>
          </cell>
          <cell r="G837">
            <v>10111</v>
          </cell>
          <cell r="H837">
            <v>9605.4499999999989</v>
          </cell>
          <cell r="I837">
            <v>9605.4499999999989</v>
          </cell>
        </row>
        <row r="838">
          <cell r="A838">
            <v>834</v>
          </cell>
          <cell r="B838" t="str">
            <v>SUBTOTAL CAPITULO</v>
          </cell>
          <cell r="G838">
            <v>1637991</v>
          </cell>
          <cell r="H838">
            <v>1556091.45</v>
          </cell>
          <cell r="I838">
            <v>1556091.45</v>
          </cell>
          <cell r="J838" t="str">
            <v>CUMPLE</v>
          </cell>
        </row>
        <row r="839">
          <cell r="A839">
            <v>835</v>
          </cell>
          <cell r="B839" t="str">
            <v>MANTENIMIENTO MUROS Y MAMPOSTERÍA</v>
          </cell>
          <cell r="J839" t="str">
            <v>SI</v>
          </cell>
          <cell r="K839" t="str">
            <v>NO</v>
          </cell>
        </row>
        <row r="840">
          <cell r="A840">
            <v>836</v>
          </cell>
          <cell r="C840" t="str">
            <v>A2-6.01.</v>
          </cell>
          <cell r="D840" t="str">
            <v>Mantenimiento y/o reposición e instalación de Pintura ignifuga contra incendios</v>
          </cell>
          <cell r="E840" t="str">
            <v>M2</v>
          </cell>
          <cell r="F840">
            <v>1</v>
          </cell>
          <cell r="G840">
            <v>21532</v>
          </cell>
          <cell r="H840">
            <v>20455.399999999998</v>
          </cell>
          <cell r="I840">
            <v>20455.399999999998</v>
          </cell>
        </row>
        <row r="841">
          <cell r="A841">
            <v>837</v>
          </cell>
          <cell r="C841" t="str">
            <v>A2-6.02.</v>
          </cell>
          <cell r="D841" t="str">
            <v>Mantenimiento y/o reposición e instalación de muro madera pino ESP. 10CM doble cara</v>
          </cell>
          <cell r="E841" t="str">
            <v>M2</v>
          </cell>
          <cell r="F841">
            <v>1</v>
          </cell>
          <cell r="G841">
            <v>99534</v>
          </cell>
          <cell r="H841">
            <v>94557.299999999988</v>
          </cell>
          <cell r="I841">
            <v>94557.299999999988</v>
          </cell>
        </row>
        <row r="842">
          <cell r="A842">
            <v>838</v>
          </cell>
          <cell r="C842" t="str">
            <v>A2-6.03.</v>
          </cell>
          <cell r="D842" t="str">
            <v>Mantenimiento y/o reposición e instalación de fachada sistema tipo persiana aerolux o equivalente</v>
          </cell>
          <cell r="E842" t="str">
            <v>M2</v>
          </cell>
          <cell r="F842">
            <v>1</v>
          </cell>
          <cell r="G842">
            <v>83358</v>
          </cell>
          <cell r="H842">
            <v>79190.099999999991</v>
          </cell>
          <cell r="I842">
            <v>79190.099999999991</v>
          </cell>
        </row>
        <row r="843">
          <cell r="A843">
            <v>839</v>
          </cell>
          <cell r="C843" t="str">
            <v>A2-6.04.</v>
          </cell>
          <cell r="D843" t="str">
            <v>Mantenimiento y/o reposición e instalación de fachada sistema tipo persiana DVLUX o equivalente</v>
          </cell>
          <cell r="E843" t="str">
            <v>M2</v>
          </cell>
          <cell r="F843">
            <v>1</v>
          </cell>
          <cell r="G843">
            <v>81169</v>
          </cell>
          <cell r="H843">
            <v>77110.55</v>
          </cell>
          <cell r="I843">
            <v>77110.55</v>
          </cell>
        </row>
        <row r="844">
          <cell r="A844">
            <v>840</v>
          </cell>
          <cell r="C844" t="str">
            <v>A2-6.05.</v>
          </cell>
          <cell r="D844" t="str">
            <v>Mantenimiento y/o reposición e instalación de alfajía concreto prefabricada</v>
          </cell>
          <cell r="E844" t="str">
            <v>ML</v>
          </cell>
          <cell r="F844">
            <v>1</v>
          </cell>
          <cell r="G844">
            <v>54939</v>
          </cell>
          <cell r="H844">
            <v>52192.049999999996</v>
          </cell>
          <cell r="I844">
            <v>52192.049999999996</v>
          </cell>
        </row>
        <row r="845">
          <cell r="A845">
            <v>841</v>
          </cell>
          <cell r="C845" t="str">
            <v>A2-6.06.</v>
          </cell>
          <cell r="D845" t="str">
            <v>Mantenimiento y/o reposición e instalación de alfajía concreto 0.15 M</v>
          </cell>
          <cell r="E845" t="str">
            <v>ML</v>
          </cell>
          <cell r="F845">
            <v>1</v>
          </cell>
          <cell r="G845">
            <v>30319</v>
          </cell>
          <cell r="H845">
            <v>28803.05</v>
          </cell>
          <cell r="I845">
            <v>28803.05</v>
          </cell>
        </row>
        <row r="846">
          <cell r="A846">
            <v>842</v>
          </cell>
          <cell r="C846" t="str">
            <v>A2-6.07.</v>
          </cell>
          <cell r="D846" t="str">
            <v>Mantenimiento y/o reposición e instalación de alfajía concreto 0.25 M</v>
          </cell>
          <cell r="E846" t="str">
            <v>ML</v>
          </cell>
          <cell r="F846">
            <v>1</v>
          </cell>
          <cell r="G846">
            <v>48257</v>
          </cell>
          <cell r="H846">
            <v>45844.15</v>
          </cell>
          <cell r="I846">
            <v>45844.15</v>
          </cell>
        </row>
        <row r="847">
          <cell r="A847">
            <v>843</v>
          </cell>
          <cell r="C847" t="str">
            <v>A2-6.08.</v>
          </cell>
          <cell r="D847" t="str">
            <v>Mantenimiento y/o reposición e instalación de alfajía en tablón</v>
          </cell>
          <cell r="E847" t="str">
            <v>ML</v>
          </cell>
          <cell r="F847">
            <v>1</v>
          </cell>
          <cell r="G847">
            <v>24671</v>
          </cell>
          <cell r="H847">
            <v>23437.449999999997</v>
          </cell>
          <cell r="I847">
            <v>23437.449999999997</v>
          </cell>
        </row>
        <row r="848">
          <cell r="A848">
            <v>844</v>
          </cell>
          <cell r="C848" t="str">
            <v>A2-6.09.</v>
          </cell>
          <cell r="D848" t="str">
            <v>Mantenimiento y/o reposición e instalación de alfajía en ladrillo macizo prensado</v>
          </cell>
          <cell r="E848" t="str">
            <v>ML</v>
          </cell>
          <cell r="F848">
            <v>1</v>
          </cell>
          <cell r="G848">
            <v>32768</v>
          </cell>
          <cell r="H848">
            <v>31129.599999999999</v>
          </cell>
          <cell r="I848">
            <v>31129.599999999999</v>
          </cell>
        </row>
        <row r="849">
          <cell r="A849">
            <v>845</v>
          </cell>
          <cell r="C849" t="str">
            <v>A2-6.10.</v>
          </cell>
          <cell r="D849" t="str">
            <v>Mantenimiento y/o reposición e instalación de muro divisorio bloque estriado N°4 en los casos que se requiera</v>
          </cell>
          <cell r="E849" t="str">
            <v>M2</v>
          </cell>
          <cell r="F849">
            <v>1</v>
          </cell>
          <cell r="G849">
            <v>35417</v>
          </cell>
          <cell r="H849">
            <v>33646.15</v>
          </cell>
          <cell r="I849">
            <v>33646.15</v>
          </cell>
        </row>
        <row r="850">
          <cell r="A850">
            <v>846</v>
          </cell>
          <cell r="C850" t="str">
            <v>A2-6.11.</v>
          </cell>
          <cell r="D850" t="str">
            <v>Mantenimiento y/o reposición e instalación de muro divisorio bloque estriado N°5 en los casos que se requiera</v>
          </cell>
          <cell r="E850" t="str">
            <v>M2</v>
          </cell>
          <cell r="F850">
            <v>1</v>
          </cell>
          <cell r="G850">
            <v>37391</v>
          </cell>
          <cell r="H850">
            <v>35521.449999999997</v>
          </cell>
          <cell r="I850">
            <v>35521.449999999997</v>
          </cell>
        </row>
        <row r="851">
          <cell r="A851">
            <v>847</v>
          </cell>
          <cell r="C851" t="str">
            <v>A2-6.12.</v>
          </cell>
          <cell r="D851" t="str">
            <v>Mantenimiento y/o reposición e instalación de muro divisorio bloque liso N°5 en los casos que se requiera</v>
          </cell>
          <cell r="E851" t="str">
            <v>M2</v>
          </cell>
          <cell r="F851">
            <v>1</v>
          </cell>
          <cell r="G851">
            <v>29427</v>
          </cell>
          <cell r="H851">
            <v>27955.649999999998</v>
          </cell>
          <cell r="I851">
            <v>27955.649999999998</v>
          </cell>
        </row>
        <row r="852">
          <cell r="A852">
            <v>848</v>
          </cell>
          <cell r="C852" t="str">
            <v>A2-6.13.</v>
          </cell>
          <cell r="D852" t="str">
            <v>Mantenimiento y/o reposición e instalación de muro Dry wall doble cara E=12 en los casos que se requiera</v>
          </cell>
          <cell r="E852" t="str">
            <v>M2</v>
          </cell>
          <cell r="F852">
            <v>1</v>
          </cell>
          <cell r="G852">
            <v>51325</v>
          </cell>
          <cell r="H852">
            <v>48758.75</v>
          </cell>
          <cell r="I852">
            <v>48758.75</v>
          </cell>
        </row>
        <row r="853">
          <cell r="A853">
            <v>849</v>
          </cell>
          <cell r="C853" t="str">
            <v>A2-6.14.</v>
          </cell>
          <cell r="D853" t="str">
            <v>Mantenimiento y/o reposición e instalación de muro Dry wall doble cara E=10 en los casos que se requiera</v>
          </cell>
          <cell r="E853" t="str">
            <v>M2</v>
          </cell>
          <cell r="F853">
            <v>1</v>
          </cell>
          <cell r="G853">
            <v>51628</v>
          </cell>
          <cell r="H853">
            <v>49046.6</v>
          </cell>
          <cell r="I853">
            <v>49046.6</v>
          </cell>
        </row>
        <row r="854">
          <cell r="A854">
            <v>850</v>
          </cell>
          <cell r="C854" t="str">
            <v>A2-6.15.</v>
          </cell>
          <cell r="D854" t="str">
            <v>Mantenimiento y/o reposición e instalación de muro lamina fibrocemento 10mm en los casos que se requiera</v>
          </cell>
          <cell r="E854" t="str">
            <v>M2</v>
          </cell>
          <cell r="F854">
            <v>1</v>
          </cell>
          <cell r="G854">
            <v>60700</v>
          </cell>
          <cell r="H854">
            <v>57665</v>
          </cell>
          <cell r="I854">
            <v>57665</v>
          </cell>
        </row>
        <row r="855">
          <cell r="A855">
            <v>851</v>
          </cell>
          <cell r="C855" t="str">
            <v>A2-6.16.</v>
          </cell>
          <cell r="D855" t="str">
            <v>Mantenimiento y/o reposición e instalación de dintel en concreto 5 cm en los casos que se requiera</v>
          </cell>
          <cell r="E855" t="str">
            <v>ML</v>
          </cell>
          <cell r="F855">
            <v>1</v>
          </cell>
          <cell r="G855">
            <v>22257</v>
          </cell>
          <cell r="H855">
            <v>21144.149999999998</v>
          </cell>
          <cell r="I855">
            <v>21144.149999999998</v>
          </cell>
        </row>
        <row r="856">
          <cell r="A856">
            <v>852</v>
          </cell>
          <cell r="C856" t="str">
            <v>A2-6.17.</v>
          </cell>
          <cell r="D856" t="str">
            <v>Reposición e instalación de muros y fachadas en ladrillo macizo prensado a la vista</v>
          </cell>
          <cell r="E856" t="str">
            <v>M2</v>
          </cell>
          <cell r="F856">
            <v>1</v>
          </cell>
          <cell r="G856">
            <v>79510</v>
          </cell>
          <cell r="H856">
            <v>75534.5</v>
          </cell>
          <cell r="I856">
            <v>75534.5</v>
          </cell>
        </row>
        <row r="857">
          <cell r="A857">
            <v>853</v>
          </cell>
          <cell r="C857" t="str">
            <v>A2-6.18.</v>
          </cell>
          <cell r="D857" t="str">
            <v>Reposición  e  instalación  de mesón en concreto</v>
          </cell>
          <cell r="E857" t="str">
            <v>M2</v>
          </cell>
          <cell r="F857">
            <v>1</v>
          </cell>
          <cell r="G857">
            <v>166602</v>
          </cell>
          <cell r="H857">
            <v>158271.9</v>
          </cell>
          <cell r="I857">
            <v>158271.9</v>
          </cell>
        </row>
        <row r="858">
          <cell r="A858">
            <v>854</v>
          </cell>
          <cell r="C858" t="str">
            <v>A2-6.19.</v>
          </cell>
          <cell r="D858" t="str">
            <v>Mantenimiento y/o reposición e instalación poyo ducha en los casos que se requiera</v>
          </cell>
          <cell r="E858" t="str">
            <v>ML</v>
          </cell>
          <cell r="F858">
            <v>1</v>
          </cell>
          <cell r="G858">
            <v>25266</v>
          </cell>
          <cell r="H858">
            <v>24002.699999999997</v>
          </cell>
          <cell r="I858">
            <v>24002.699999999997</v>
          </cell>
        </row>
        <row r="859">
          <cell r="A859">
            <v>855</v>
          </cell>
          <cell r="C859" t="str">
            <v>A2-6.20.</v>
          </cell>
          <cell r="D859" t="str">
            <v>Remates en muros en ladrillo macizo prensado</v>
          </cell>
          <cell r="E859" t="str">
            <v>ML</v>
          </cell>
          <cell r="F859">
            <v>1</v>
          </cell>
          <cell r="G859">
            <v>32451</v>
          </cell>
          <cell r="H859">
            <v>30828.449999999997</v>
          </cell>
          <cell r="I859">
            <v>30828.449999999997</v>
          </cell>
        </row>
        <row r="860">
          <cell r="A860">
            <v>856</v>
          </cell>
          <cell r="C860" t="str">
            <v>A2-6.21.</v>
          </cell>
          <cell r="D860" t="str">
            <v>Mantenimiento y/o reposición e instalación  de soporte mesón en bloque de concreto 60cm x 90cm x 10cm en los casos que se requiera</v>
          </cell>
          <cell r="E860" t="str">
            <v>UN</v>
          </cell>
          <cell r="F860">
            <v>1</v>
          </cell>
          <cell r="G860">
            <v>64654</v>
          </cell>
          <cell r="H860">
            <v>61421.299999999996</v>
          </cell>
          <cell r="I860">
            <v>61421.299999999996</v>
          </cell>
        </row>
        <row r="861">
          <cell r="A861">
            <v>857</v>
          </cell>
          <cell r="C861" t="str">
            <v>A2-6.22.</v>
          </cell>
          <cell r="D861" t="str">
            <v>Suministro e instalación de viga de confinamiento y amarre muro de 0,15 x 0,25 mts. Incluye refuerzo</v>
          </cell>
          <cell r="E861" t="str">
            <v>ML</v>
          </cell>
          <cell r="F861">
            <v>1</v>
          </cell>
          <cell r="G861">
            <v>60257</v>
          </cell>
          <cell r="H861">
            <v>57244.149999999994</v>
          </cell>
          <cell r="I861">
            <v>57244.149999999994</v>
          </cell>
        </row>
        <row r="862">
          <cell r="A862">
            <v>858</v>
          </cell>
          <cell r="C862" t="str">
            <v>A2-6.23.</v>
          </cell>
          <cell r="D862" t="str">
            <v>Suministro e instalación de columna rectangular de 3.500 PSI. incluye refuerzo</v>
          </cell>
          <cell r="E862" t="str">
            <v>M3</v>
          </cell>
          <cell r="F862">
            <v>1</v>
          </cell>
          <cell r="G862">
            <v>767469</v>
          </cell>
          <cell r="H862">
            <v>729095.54999999993</v>
          </cell>
          <cell r="I862">
            <v>729095.54999999993</v>
          </cell>
        </row>
        <row r="863">
          <cell r="A863">
            <v>859</v>
          </cell>
          <cell r="C863" t="str">
            <v>A2-6.24.</v>
          </cell>
          <cell r="D863" t="str">
            <v>Suministro e instalación de losa con lamina colaborante y concreto de 3.500 PSI. incluye refuerzo</v>
          </cell>
          <cell r="E863" t="str">
            <v>M2</v>
          </cell>
          <cell r="F863">
            <v>1</v>
          </cell>
          <cell r="G863">
            <v>129179</v>
          </cell>
          <cell r="H863">
            <v>122720.04999999999</v>
          </cell>
          <cell r="I863">
            <v>122720.04999999999</v>
          </cell>
        </row>
        <row r="864">
          <cell r="A864">
            <v>860</v>
          </cell>
          <cell r="B864" t="str">
            <v>SUBTOTAL CAPITULO</v>
          </cell>
          <cell r="G864">
            <v>2090080</v>
          </cell>
          <cell r="H864">
            <v>1985575.9999999998</v>
          </cell>
          <cell r="I864">
            <v>1985575.9999999998</v>
          </cell>
          <cell r="J864" t="str">
            <v>CUMPLE</v>
          </cell>
        </row>
        <row r="865">
          <cell r="A865">
            <v>861</v>
          </cell>
          <cell r="B865" t="str">
            <v>MANTENIMIENTO DE ACABADOS DE PINTURA</v>
          </cell>
          <cell r="J865" t="str">
            <v>SI</v>
          </cell>
          <cell r="K865" t="str">
            <v>NO</v>
          </cell>
        </row>
        <row r="866">
          <cell r="A866">
            <v>862</v>
          </cell>
          <cell r="C866" t="str">
            <v>A2-7.01.</v>
          </cell>
          <cell r="D866" t="str">
            <v>Mantenimiento y/o reposición e instalación anti humedad fachada dos capas</v>
          </cell>
          <cell r="E866" t="str">
            <v>M2</v>
          </cell>
          <cell r="F866">
            <v>1</v>
          </cell>
          <cell r="G866">
            <v>14054</v>
          </cell>
          <cell r="H866">
            <v>13351.3</v>
          </cell>
          <cell r="I866">
            <v>13351.3</v>
          </cell>
        </row>
        <row r="867">
          <cell r="A867">
            <v>863</v>
          </cell>
          <cell r="C867" t="str">
            <v>A2-7.02.</v>
          </cell>
          <cell r="D867" t="str">
            <v>Mantenimiento y/o reposición e instalación de anticorrosivo sobre lamina lineal</v>
          </cell>
          <cell r="E867" t="str">
            <v>ML</v>
          </cell>
          <cell r="F867">
            <v>1</v>
          </cell>
          <cell r="G867">
            <v>6885</v>
          </cell>
          <cell r="H867">
            <v>6540.75</v>
          </cell>
          <cell r="I867">
            <v>6540.75</v>
          </cell>
        </row>
        <row r="868">
          <cell r="A868">
            <v>864</v>
          </cell>
          <cell r="C868" t="str">
            <v>A2-7.03.</v>
          </cell>
          <cell r="D868" t="str">
            <v>Mantenimiento y/o reposición e instalación de anticorrosivo sobre lamina llena</v>
          </cell>
          <cell r="E868" t="str">
            <v>M2</v>
          </cell>
          <cell r="F868">
            <v>1</v>
          </cell>
          <cell r="G868">
            <v>12125</v>
          </cell>
          <cell r="H868">
            <v>11518.75</v>
          </cell>
          <cell r="I868">
            <v>11518.75</v>
          </cell>
        </row>
        <row r="869">
          <cell r="A869">
            <v>865</v>
          </cell>
          <cell r="C869" t="str">
            <v>A2-7.04.</v>
          </cell>
          <cell r="D869" t="str">
            <v>Mantenimiento y/o reposición e instalación de barniz sobre muebles</v>
          </cell>
          <cell r="E869" t="str">
            <v>M2</v>
          </cell>
          <cell r="F869">
            <v>1</v>
          </cell>
          <cell r="G869">
            <v>60796</v>
          </cell>
          <cell r="H869">
            <v>57756.2</v>
          </cell>
          <cell r="I869">
            <v>57756.2</v>
          </cell>
        </row>
        <row r="870">
          <cell r="A870">
            <v>866</v>
          </cell>
          <cell r="C870" t="str">
            <v>A2-7.05.</v>
          </cell>
          <cell r="D870" t="str">
            <v>Demarcación con marmolina</v>
          </cell>
          <cell r="E870" t="str">
            <v>ML</v>
          </cell>
          <cell r="F870">
            <v>1</v>
          </cell>
          <cell r="G870">
            <v>4016</v>
          </cell>
          <cell r="H870">
            <v>3815.2</v>
          </cell>
          <cell r="I870">
            <v>3815.2</v>
          </cell>
        </row>
        <row r="871">
          <cell r="A871">
            <v>867</v>
          </cell>
          <cell r="C871" t="str">
            <v>A2-7.06.</v>
          </cell>
          <cell r="D871" t="str">
            <v>Mantenimiento y reposición e instalación de esmalte sobre lámina lineal</v>
          </cell>
          <cell r="E871" t="str">
            <v>ML</v>
          </cell>
          <cell r="F871">
            <v>1</v>
          </cell>
          <cell r="G871">
            <v>7260</v>
          </cell>
          <cell r="H871">
            <v>6897</v>
          </cell>
          <cell r="I871">
            <v>6897</v>
          </cell>
        </row>
        <row r="872">
          <cell r="A872">
            <v>868</v>
          </cell>
          <cell r="C872" t="str">
            <v>A2-7.07.</v>
          </cell>
          <cell r="D872" t="str">
            <v>Mantenimiento y reposición e instalación de esmalte sobre lámina llena</v>
          </cell>
          <cell r="E872" t="str">
            <v>M2</v>
          </cell>
          <cell r="F872">
            <v>1</v>
          </cell>
          <cell r="G872">
            <v>13451</v>
          </cell>
          <cell r="H872">
            <v>12778.449999999999</v>
          </cell>
          <cell r="I872">
            <v>12778.449999999999</v>
          </cell>
        </row>
        <row r="873">
          <cell r="A873">
            <v>869</v>
          </cell>
          <cell r="C873" t="str">
            <v>A2-7.08.</v>
          </cell>
          <cell r="D873" t="str">
            <v>Mantenimiento y reposición e instalación de esmalte sobre marcos lamina</v>
          </cell>
          <cell r="E873" t="str">
            <v>ML</v>
          </cell>
          <cell r="F873">
            <v>1</v>
          </cell>
          <cell r="G873">
            <v>7192</v>
          </cell>
          <cell r="H873">
            <v>6832.4</v>
          </cell>
          <cell r="I873">
            <v>6832.4</v>
          </cell>
        </row>
        <row r="874">
          <cell r="A874">
            <v>870</v>
          </cell>
          <cell r="C874" t="str">
            <v>A2-7.09.</v>
          </cell>
          <cell r="D874" t="str">
            <v>Mantenimiento y reposición e instalación de esmalte sobre marcos madera</v>
          </cell>
          <cell r="E874" t="str">
            <v>ML</v>
          </cell>
          <cell r="F874">
            <v>1</v>
          </cell>
          <cell r="G874">
            <v>19300</v>
          </cell>
          <cell r="H874">
            <v>18335</v>
          </cell>
          <cell r="I874">
            <v>18335</v>
          </cell>
        </row>
        <row r="875">
          <cell r="A875">
            <v>871</v>
          </cell>
          <cell r="C875" t="str">
            <v>A2-7.10.</v>
          </cell>
          <cell r="D875" t="str">
            <v>Mantenimiento y reposición e instalación de esmalte sobremuebles</v>
          </cell>
          <cell r="E875" t="str">
            <v>M2</v>
          </cell>
          <cell r="F875">
            <v>1</v>
          </cell>
          <cell r="G875">
            <v>60418</v>
          </cell>
          <cell r="H875">
            <v>57397.1</v>
          </cell>
          <cell r="I875">
            <v>57397.1</v>
          </cell>
        </row>
        <row r="876">
          <cell r="A876">
            <v>872</v>
          </cell>
          <cell r="C876" t="str">
            <v>A2-7.11.</v>
          </cell>
          <cell r="D876" t="str">
            <v>Mantenimiento y reposición e instalación de estuco</v>
          </cell>
          <cell r="E876" t="str">
            <v>M2</v>
          </cell>
          <cell r="F876">
            <v>1</v>
          </cell>
          <cell r="G876">
            <v>5825</v>
          </cell>
          <cell r="H876">
            <v>5533.75</v>
          </cell>
          <cell r="I876">
            <v>5533.75</v>
          </cell>
        </row>
        <row r="877">
          <cell r="A877">
            <v>873</v>
          </cell>
          <cell r="C877" t="str">
            <v>A2-7.12.</v>
          </cell>
          <cell r="D877" t="str">
            <v>Mantenimiento y reposición e instalación de estuco veneciano</v>
          </cell>
          <cell r="E877" t="str">
            <v>M2</v>
          </cell>
          <cell r="F877">
            <v>1</v>
          </cell>
          <cell r="G877">
            <v>54627</v>
          </cell>
          <cell r="H877">
            <v>51895.649999999994</v>
          </cell>
          <cell r="I877">
            <v>51895.649999999994</v>
          </cell>
        </row>
        <row r="878">
          <cell r="A878">
            <v>874</v>
          </cell>
          <cell r="C878" t="str">
            <v>A2-7.13.</v>
          </cell>
          <cell r="D878" t="str">
            <v>Mantenimiento y reposición e instalación de estuco y vinilo 3 manos</v>
          </cell>
          <cell r="E878" t="str">
            <v>M2</v>
          </cell>
          <cell r="F878">
            <v>1</v>
          </cell>
          <cell r="G878">
            <v>17211</v>
          </cell>
          <cell r="H878">
            <v>16350.449999999999</v>
          </cell>
          <cell r="I878">
            <v>16350.449999999999</v>
          </cell>
        </row>
        <row r="879">
          <cell r="A879">
            <v>875</v>
          </cell>
          <cell r="C879" t="str">
            <v>A2-7.14.</v>
          </cell>
          <cell r="D879" t="str">
            <v>Mantenimiento y reposición e instalación de revestimiento plástico de acabado texturizado estilo rayado tipo graniplast esgrafiado o equivalente</v>
          </cell>
          <cell r="E879" t="str">
            <v>M2</v>
          </cell>
          <cell r="F879">
            <v>1</v>
          </cell>
          <cell r="G879">
            <v>19182</v>
          </cell>
          <cell r="H879">
            <v>18222.899999999998</v>
          </cell>
          <cell r="I879">
            <v>18222.899999999998</v>
          </cell>
        </row>
        <row r="880">
          <cell r="A880">
            <v>876</v>
          </cell>
          <cell r="C880" t="str">
            <v>A2-7.15.</v>
          </cell>
          <cell r="D880" t="str">
            <v>Mantenimiento y reposición e instalación    de    marmolina sobre pañete</v>
          </cell>
          <cell r="E880" t="str">
            <v>M2</v>
          </cell>
          <cell r="F880">
            <v>1</v>
          </cell>
          <cell r="G880">
            <v>18262</v>
          </cell>
          <cell r="H880">
            <v>17348.899999999998</v>
          </cell>
          <cell r="I880">
            <v>17348.899999999998</v>
          </cell>
        </row>
        <row r="881">
          <cell r="A881">
            <v>877</v>
          </cell>
          <cell r="C881" t="str">
            <v>A2-7.16.</v>
          </cell>
          <cell r="D881" t="str">
            <v>Mantenimiento y reposición e instalación de revestimiento bajo placa tipo plaster o equivalente</v>
          </cell>
          <cell r="E881" t="str">
            <v>M2</v>
          </cell>
          <cell r="F881">
            <v>1</v>
          </cell>
          <cell r="G881">
            <v>16799</v>
          </cell>
          <cell r="H881">
            <v>15959.05</v>
          </cell>
          <cell r="I881">
            <v>15959.05</v>
          </cell>
        </row>
        <row r="882">
          <cell r="A882">
            <v>878</v>
          </cell>
          <cell r="C882" t="str">
            <v>A2-7.17.</v>
          </cell>
          <cell r="D882" t="str">
            <v>Mantenimiento y reposición e instalación de tintilla sobre madera lineal</v>
          </cell>
          <cell r="E882" t="str">
            <v>ML</v>
          </cell>
          <cell r="F882">
            <v>1</v>
          </cell>
          <cell r="G882">
            <v>3266</v>
          </cell>
          <cell r="H882">
            <v>3102.7</v>
          </cell>
          <cell r="I882">
            <v>3102.7</v>
          </cell>
        </row>
        <row r="883">
          <cell r="A883">
            <v>879</v>
          </cell>
          <cell r="C883" t="str">
            <v>A2-7.18.</v>
          </cell>
          <cell r="D883" t="str">
            <v>Mantenimiento y reposición e instalación de tintilla sobre madera llena</v>
          </cell>
          <cell r="E883" t="str">
            <v>M2</v>
          </cell>
          <cell r="F883">
            <v>1</v>
          </cell>
          <cell r="G883">
            <v>13631</v>
          </cell>
          <cell r="H883">
            <v>12949.449999999999</v>
          </cell>
          <cell r="I883">
            <v>12949.449999999999</v>
          </cell>
        </row>
        <row r="884">
          <cell r="A884">
            <v>880</v>
          </cell>
          <cell r="C884" t="str">
            <v>A2-7.19.</v>
          </cell>
          <cell r="D884" t="str">
            <v>Mantenimiento y reposición e instalación de vinilo sobre pañete o sobre estuco 3 manos</v>
          </cell>
          <cell r="E884" t="str">
            <v>M2</v>
          </cell>
          <cell r="F884">
            <v>1</v>
          </cell>
          <cell r="G884">
            <v>6388</v>
          </cell>
          <cell r="H884">
            <v>6068.5999999999995</v>
          </cell>
          <cell r="I884">
            <v>6068.5999999999995</v>
          </cell>
        </row>
        <row r="885">
          <cell r="A885">
            <v>881</v>
          </cell>
          <cell r="C885" t="str">
            <v>A2-7.20.</v>
          </cell>
          <cell r="D885" t="str">
            <v>Mantenimiento, reposición y aplicación pintura tipo vinilo 3 manos para exteriores de alta resistencia y máxima protección tres manos color a definir en obra. Incluye alistamiento superficie.</v>
          </cell>
          <cell r="E885" t="str">
            <v>M2</v>
          </cell>
          <cell r="F885">
            <v>1</v>
          </cell>
          <cell r="G885">
            <v>16460</v>
          </cell>
          <cell r="H885">
            <v>15637</v>
          </cell>
          <cell r="I885">
            <v>15637</v>
          </cell>
        </row>
        <row r="886">
          <cell r="A886">
            <v>882</v>
          </cell>
          <cell r="C886" t="str">
            <v>A2-7.21.</v>
          </cell>
          <cell r="D886" t="str">
            <v>Mantenimiento y reposición e instalación de Wash Primer sobre aluminio</v>
          </cell>
          <cell r="E886" t="str">
            <v>M2</v>
          </cell>
          <cell r="F886">
            <v>1</v>
          </cell>
          <cell r="G886">
            <v>93795</v>
          </cell>
          <cell r="H886">
            <v>89105.25</v>
          </cell>
          <cell r="I886">
            <v>89105.25</v>
          </cell>
        </row>
        <row r="887">
          <cell r="A887">
            <v>883</v>
          </cell>
          <cell r="C887" t="str">
            <v>A2-7.22.</v>
          </cell>
          <cell r="D887" t="str">
            <v>Mantenimiento y reposición e instalación de Pintura epóxica tipo 1 poliamida</v>
          </cell>
          <cell r="E887" t="str">
            <v>M2</v>
          </cell>
          <cell r="F887">
            <v>1</v>
          </cell>
          <cell r="G887">
            <v>21151</v>
          </cell>
          <cell r="H887">
            <v>20093.45</v>
          </cell>
          <cell r="I887">
            <v>20093.45</v>
          </cell>
        </row>
        <row r="888">
          <cell r="A888">
            <v>884</v>
          </cell>
          <cell r="C888" t="str">
            <v>A2-7.23.</v>
          </cell>
          <cell r="D888" t="str">
            <v>Mantenimiento y reposición e instalación de Pintura hidrorepelente</v>
          </cell>
          <cell r="E888" t="str">
            <v>M2</v>
          </cell>
          <cell r="F888">
            <v>1</v>
          </cell>
          <cell r="G888">
            <v>13377</v>
          </cell>
          <cell r="H888">
            <v>12708.15</v>
          </cell>
          <cell r="I888">
            <v>12708.15</v>
          </cell>
        </row>
        <row r="889">
          <cell r="A889">
            <v>885</v>
          </cell>
          <cell r="C889" t="str">
            <v>A2-7.24.</v>
          </cell>
          <cell r="D889" t="str">
            <v>Mantenimiento y reposición e instalación de Pintura tipo Vinilo interior especial para paneles de yeso a dos manos</v>
          </cell>
          <cell r="E889" t="str">
            <v>M2</v>
          </cell>
          <cell r="F889">
            <v>1</v>
          </cell>
          <cell r="G889">
            <v>4663</v>
          </cell>
          <cell r="H889">
            <v>4429.8499999999995</v>
          </cell>
          <cell r="I889">
            <v>4429.8499999999995</v>
          </cell>
        </row>
        <row r="890">
          <cell r="A890">
            <v>886</v>
          </cell>
          <cell r="C890" t="str">
            <v>A2-7.25.</v>
          </cell>
          <cell r="D890" t="str">
            <v>Mantenimiento y reposición e instalación de Pintura Anti- Grafiti Transparente</v>
          </cell>
          <cell r="E890" t="str">
            <v>M2</v>
          </cell>
          <cell r="F890">
            <v>1</v>
          </cell>
          <cell r="G890">
            <v>18879</v>
          </cell>
          <cell r="H890">
            <v>17935.05</v>
          </cell>
          <cell r="I890">
            <v>17935.05</v>
          </cell>
        </row>
        <row r="891">
          <cell r="A891">
            <v>887</v>
          </cell>
          <cell r="C891" t="str">
            <v>A2-7.26.</v>
          </cell>
          <cell r="D891" t="str">
            <v>Mantenimiento y reposición e instalación de Pintura para canchas deportivas a dos manos</v>
          </cell>
          <cell r="E891" t="str">
            <v>M2</v>
          </cell>
          <cell r="F891">
            <v>1</v>
          </cell>
          <cell r="G891">
            <v>14415</v>
          </cell>
          <cell r="H891">
            <v>13694.25</v>
          </cell>
          <cell r="I891">
            <v>13694.25</v>
          </cell>
        </row>
        <row r="892">
          <cell r="A892">
            <v>888</v>
          </cell>
          <cell r="C892" t="str">
            <v>A2-7.27.</v>
          </cell>
          <cell r="D892" t="str">
            <v>Mantenimiento rejas. Incluye desmonte y montaje, mantenimiento bisagras, cerradura de seguridad, pasador, porta candado, aplicación anticorrosivo y esmalte  tipo  intemperie al duco 3 manos, color por definir en obra</v>
          </cell>
          <cell r="E892" t="str">
            <v>M2</v>
          </cell>
          <cell r="F892">
            <v>1</v>
          </cell>
          <cell r="G892">
            <v>12658</v>
          </cell>
          <cell r="H892">
            <v>12025.099999999999</v>
          </cell>
          <cell r="I892">
            <v>12025.099999999999</v>
          </cell>
        </row>
        <row r="893">
          <cell r="A893">
            <v>889</v>
          </cell>
          <cell r="B893" t="str">
            <v>SUBTOTAL CAPITULO</v>
          </cell>
          <cell r="G893">
            <v>556086</v>
          </cell>
          <cell r="H893">
            <v>528281.70000000007</v>
          </cell>
          <cell r="I893">
            <v>528281.70000000007</v>
          </cell>
          <cell r="J893" t="str">
            <v>CUMPLE</v>
          </cell>
        </row>
        <row r="894">
          <cell r="A894">
            <v>890</v>
          </cell>
          <cell r="B894" t="str">
            <v>MANTENIMIENTO DE ACABADOS DE PISOS</v>
          </cell>
          <cell r="J894" t="str">
            <v>SI</v>
          </cell>
          <cell r="K894" t="str">
            <v>NO</v>
          </cell>
        </row>
        <row r="895">
          <cell r="A895">
            <v>891</v>
          </cell>
          <cell r="C895" t="str">
            <v>A2-8.01.</v>
          </cell>
          <cell r="D895" t="str">
            <v>Mantenimiento y reposición e instalación de alistado de piso 4cm, adhesivo de piso y emboquilladlo de fraguado rápido</v>
          </cell>
          <cell r="E895" t="str">
            <v>M2</v>
          </cell>
          <cell r="F895">
            <v>1</v>
          </cell>
          <cell r="G895">
            <v>36412</v>
          </cell>
          <cell r="H895">
            <v>34591.4</v>
          </cell>
          <cell r="I895">
            <v>34591.4</v>
          </cell>
        </row>
        <row r="896">
          <cell r="A896">
            <v>892</v>
          </cell>
          <cell r="C896" t="str">
            <v>A2-8.02.</v>
          </cell>
          <cell r="D896" t="str">
            <v>Mantenimiento y reposición e instalación de alistado de piso2cm</v>
          </cell>
          <cell r="E896" t="str">
            <v>M2</v>
          </cell>
          <cell r="F896">
            <v>1</v>
          </cell>
          <cell r="G896">
            <v>12666</v>
          </cell>
          <cell r="H896">
            <v>12032.699999999999</v>
          </cell>
          <cell r="I896">
            <v>12032.699999999999</v>
          </cell>
        </row>
        <row r="897">
          <cell r="A897">
            <v>893</v>
          </cell>
          <cell r="C897" t="str">
            <v>A2-8.03.</v>
          </cell>
          <cell r="D897" t="str">
            <v>Mantenimiento y reposición e instalación de alistado de piso 4cm</v>
          </cell>
          <cell r="E897" t="str">
            <v>M2</v>
          </cell>
          <cell r="F897">
            <v>1</v>
          </cell>
          <cell r="G897">
            <v>21137</v>
          </cell>
          <cell r="H897">
            <v>20080.149999999998</v>
          </cell>
          <cell r="I897">
            <v>20080.149999999998</v>
          </cell>
        </row>
        <row r="898">
          <cell r="A898">
            <v>894</v>
          </cell>
          <cell r="C898" t="str">
            <v>A2-8.04.</v>
          </cell>
          <cell r="D898" t="str">
            <v>Mantenimiento y reposición e instalación de alistado de piso 4cm endurecido</v>
          </cell>
          <cell r="E898" t="str">
            <v>M2</v>
          </cell>
          <cell r="F898">
            <v>1</v>
          </cell>
          <cell r="G898">
            <v>40765</v>
          </cell>
          <cell r="H898">
            <v>38726.75</v>
          </cell>
          <cell r="I898">
            <v>38726.75</v>
          </cell>
        </row>
        <row r="899">
          <cell r="A899">
            <v>895</v>
          </cell>
          <cell r="C899" t="str">
            <v>A2-8.05.</v>
          </cell>
          <cell r="D899" t="str">
            <v>Mantenimiento y reposición e instalación de alistado de piso 4cm impermeabilizado</v>
          </cell>
          <cell r="E899" t="str">
            <v>M2</v>
          </cell>
          <cell r="F899">
            <v>1</v>
          </cell>
          <cell r="G899">
            <v>36034</v>
          </cell>
          <cell r="H899">
            <v>34232.299999999996</v>
          </cell>
          <cell r="I899">
            <v>34232.299999999996</v>
          </cell>
        </row>
        <row r="900">
          <cell r="A900">
            <v>896</v>
          </cell>
          <cell r="C900" t="str">
            <v>A2-8.06.</v>
          </cell>
          <cell r="D900" t="str">
            <v>Mantenimiento y reposición e instalación de alistado de piso 8cm impermeabilizado</v>
          </cell>
          <cell r="E900" t="str">
            <v>M2</v>
          </cell>
          <cell r="F900">
            <v>1</v>
          </cell>
          <cell r="G900">
            <v>67945</v>
          </cell>
          <cell r="H900">
            <v>64547.75</v>
          </cell>
          <cell r="I900">
            <v>64547.75</v>
          </cell>
        </row>
        <row r="901">
          <cell r="A901">
            <v>897</v>
          </cell>
          <cell r="C901" t="str">
            <v>A2-8.07.</v>
          </cell>
          <cell r="D901" t="str">
            <v>Mantenimiento y reposición e instalación de piso en adoquín cuarto 26</v>
          </cell>
          <cell r="E901" t="str">
            <v>M2</v>
          </cell>
          <cell r="F901">
            <v>1</v>
          </cell>
          <cell r="G901">
            <v>65379</v>
          </cell>
          <cell r="H901">
            <v>62110.049999999996</v>
          </cell>
          <cell r="I901">
            <v>62110.049999999996</v>
          </cell>
        </row>
        <row r="902">
          <cell r="A902">
            <v>898</v>
          </cell>
          <cell r="C902" t="str">
            <v>A2-8.08.</v>
          </cell>
          <cell r="D902" t="str">
            <v>Mantenimiento y reposición e instalación de piso en adoquín español 6cm</v>
          </cell>
          <cell r="E902" t="str">
            <v>M2</v>
          </cell>
          <cell r="F902">
            <v>1</v>
          </cell>
          <cell r="G902">
            <v>59844</v>
          </cell>
          <cell r="H902">
            <v>56851.799999999996</v>
          </cell>
          <cell r="I902">
            <v>56851.799999999996</v>
          </cell>
        </row>
        <row r="903">
          <cell r="A903">
            <v>899</v>
          </cell>
          <cell r="C903" t="str">
            <v>A2-8.09.</v>
          </cell>
          <cell r="D903" t="str">
            <v>Mantenimiento y reposición e instalación de piso en adoquín español 8cm</v>
          </cell>
          <cell r="E903" t="str">
            <v>M2</v>
          </cell>
          <cell r="F903">
            <v>1</v>
          </cell>
          <cell r="G903">
            <v>64544</v>
          </cell>
          <cell r="H903">
            <v>61316.799999999996</v>
          </cell>
          <cell r="I903">
            <v>61316.799999999996</v>
          </cell>
        </row>
        <row r="904">
          <cell r="A904">
            <v>900</v>
          </cell>
          <cell r="C904" t="str">
            <v>A2-8.10.</v>
          </cell>
          <cell r="D904" t="str">
            <v>Mantenimiento y reposición e instalación de piso en adoquín rustico corbatín 5.0</v>
          </cell>
          <cell r="E904" t="str">
            <v>M2</v>
          </cell>
          <cell r="F904">
            <v>1</v>
          </cell>
          <cell r="G904">
            <v>41749</v>
          </cell>
          <cell r="H904">
            <v>39661.549999999996</v>
          </cell>
          <cell r="I904">
            <v>39661.549999999996</v>
          </cell>
        </row>
        <row r="905">
          <cell r="A905">
            <v>901</v>
          </cell>
          <cell r="C905" t="str">
            <v>A2-8.11.</v>
          </cell>
          <cell r="D905" t="str">
            <v>Mantenimiento y reposición e instalación de piso en adoquín concreto 6cm peatonal</v>
          </cell>
          <cell r="E905" t="str">
            <v>M2</v>
          </cell>
          <cell r="F905">
            <v>1</v>
          </cell>
          <cell r="G905">
            <v>60304</v>
          </cell>
          <cell r="H905">
            <v>57288.799999999996</v>
          </cell>
          <cell r="I905">
            <v>57288.799999999996</v>
          </cell>
        </row>
        <row r="906">
          <cell r="A906">
            <v>902</v>
          </cell>
          <cell r="C906" t="str">
            <v>A2-8.12.</v>
          </cell>
          <cell r="D906" t="str">
            <v>Mantenimiento y reposición e instalación de piso en adoquín concreto 8cm vehicular</v>
          </cell>
          <cell r="E906" t="str">
            <v>M2</v>
          </cell>
          <cell r="F906">
            <v>1</v>
          </cell>
          <cell r="G906">
            <v>63373</v>
          </cell>
          <cell r="H906">
            <v>60204.35</v>
          </cell>
          <cell r="I906">
            <v>60204.35</v>
          </cell>
        </row>
        <row r="907">
          <cell r="A907">
            <v>903</v>
          </cell>
          <cell r="C907" t="str">
            <v>A2-8.13.</v>
          </cell>
          <cell r="D907" t="str">
            <v>Mantenimiento y reposición e instalación de piso en alfombra argollada multinivel 650 GR</v>
          </cell>
          <cell r="E907" t="str">
            <v>M2</v>
          </cell>
          <cell r="F907">
            <v>1</v>
          </cell>
          <cell r="G907">
            <v>51540</v>
          </cell>
          <cell r="H907">
            <v>48963</v>
          </cell>
          <cell r="I907">
            <v>48963</v>
          </cell>
        </row>
        <row r="908">
          <cell r="A908">
            <v>904</v>
          </cell>
          <cell r="C908" t="str">
            <v>A2-8.14.</v>
          </cell>
          <cell r="D908" t="str">
            <v>Mantenimiento y reposición e instalación de piso en alfombra argollada multinivel 980 GR</v>
          </cell>
          <cell r="E908" t="str">
            <v>M2</v>
          </cell>
          <cell r="F908">
            <v>1</v>
          </cell>
          <cell r="G908">
            <v>64036</v>
          </cell>
          <cell r="H908">
            <v>60834.2</v>
          </cell>
          <cell r="I908">
            <v>60834.2</v>
          </cell>
        </row>
        <row r="909">
          <cell r="A909">
            <v>905</v>
          </cell>
          <cell r="C909" t="str">
            <v>A2-8.15.</v>
          </cell>
          <cell r="D909" t="str">
            <v>Mantenimiento y reposición e instalación de piso en alfombra recortada 800 GR</v>
          </cell>
          <cell r="E909" t="str">
            <v>M2</v>
          </cell>
          <cell r="F909">
            <v>1</v>
          </cell>
          <cell r="G909">
            <v>83595</v>
          </cell>
          <cell r="H909">
            <v>79415.25</v>
          </cell>
          <cell r="I909">
            <v>79415.25</v>
          </cell>
        </row>
        <row r="910">
          <cell r="A910">
            <v>906</v>
          </cell>
          <cell r="C910" t="str">
            <v>A2-8.16.</v>
          </cell>
          <cell r="D910" t="str">
            <v>Mantenimiento y reposición e instalación de piso cerámico formato 20 x 20 o similar</v>
          </cell>
          <cell r="E910" t="str">
            <v>M2</v>
          </cell>
          <cell r="F910">
            <v>1</v>
          </cell>
          <cell r="G910">
            <v>39778</v>
          </cell>
          <cell r="H910">
            <v>37789.1</v>
          </cell>
          <cell r="I910">
            <v>37789.1</v>
          </cell>
        </row>
        <row r="911">
          <cell r="A911">
            <v>907</v>
          </cell>
          <cell r="C911" t="str">
            <v>A2-8.17.</v>
          </cell>
          <cell r="D911" t="str">
            <v>Mantenimiento y reposición e instalación de piso natural tipo ARUBA ARENA 57.5 X 57.5 o equivalente</v>
          </cell>
          <cell r="E911" t="str">
            <v>M2</v>
          </cell>
          <cell r="F911">
            <v>1</v>
          </cell>
          <cell r="G911">
            <v>45942</v>
          </cell>
          <cell r="H911">
            <v>43644.9</v>
          </cell>
          <cell r="I911">
            <v>43644.9</v>
          </cell>
        </row>
        <row r="912">
          <cell r="A912">
            <v>908</v>
          </cell>
          <cell r="C912" t="str">
            <v>A2-8.18.</v>
          </cell>
          <cell r="D912" t="str">
            <v>Mantenimiento y reposición e instalación de piso tipo duropiso 33.8 x 33.8 o equivalente</v>
          </cell>
          <cell r="E912" t="str">
            <v>M2</v>
          </cell>
          <cell r="F912">
            <v>1</v>
          </cell>
          <cell r="G912">
            <v>58306</v>
          </cell>
          <cell r="H912">
            <v>55390.7</v>
          </cell>
          <cell r="I912">
            <v>55390.7</v>
          </cell>
        </row>
        <row r="913">
          <cell r="A913">
            <v>909</v>
          </cell>
          <cell r="C913" t="str">
            <v>A2-8.19.</v>
          </cell>
          <cell r="D913" t="str">
            <v>Mantenimiento y reposición e instalación de piso exterior tipo MURCIA 45.8 X 45.8 oequivalente</v>
          </cell>
          <cell r="E913" t="str">
            <v>M2</v>
          </cell>
          <cell r="F913">
            <v>1</v>
          </cell>
          <cell r="G913">
            <v>47283</v>
          </cell>
          <cell r="H913">
            <v>44918.85</v>
          </cell>
          <cell r="I913">
            <v>44918.85</v>
          </cell>
        </row>
        <row r="914">
          <cell r="A914">
            <v>910</v>
          </cell>
          <cell r="C914" t="str">
            <v>A2-8.20.</v>
          </cell>
          <cell r="D914" t="str">
            <v>Mantenimiento y reposición e instalación de piso imitación madera 57.5 x 57.5</v>
          </cell>
          <cell r="E914" t="str">
            <v>M2</v>
          </cell>
          <cell r="F914">
            <v>1</v>
          </cell>
          <cell r="G914">
            <v>39570</v>
          </cell>
          <cell r="H914">
            <v>37591.5</v>
          </cell>
          <cell r="I914">
            <v>37591.5</v>
          </cell>
        </row>
        <row r="915">
          <cell r="A915">
            <v>911</v>
          </cell>
          <cell r="C915" t="str">
            <v>A2-8.21.</v>
          </cell>
          <cell r="D915" t="str">
            <v>Mantenimiento y reposición e instalación de piso marmolizado tipo ELDA 55.2 x 55.2 o equivalente</v>
          </cell>
          <cell r="E915" t="str">
            <v>M2</v>
          </cell>
          <cell r="F915">
            <v>1</v>
          </cell>
          <cell r="G915">
            <v>39570</v>
          </cell>
          <cell r="H915">
            <v>37591.5</v>
          </cell>
          <cell r="I915">
            <v>37591.5</v>
          </cell>
        </row>
        <row r="916">
          <cell r="A916">
            <v>912</v>
          </cell>
          <cell r="C916" t="str">
            <v>A2-8.22.</v>
          </cell>
          <cell r="D916" t="str">
            <v>Mantenimiento y reposición e instalación de piso ornamental tipo malta 33.8 x 33.8 o equivalente</v>
          </cell>
          <cell r="E916" t="str">
            <v>M2</v>
          </cell>
          <cell r="F916">
            <v>1</v>
          </cell>
          <cell r="G916">
            <v>44045</v>
          </cell>
          <cell r="H916">
            <v>41842.75</v>
          </cell>
          <cell r="I916">
            <v>41842.75</v>
          </cell>
        </row>
        <row r="917">
          <cell r="A917">
            <v>913</v>
          </cell>
          <cell r="C917" t="str">
            <v>A2-8.23.</v>
          </cell>
          <cell r="D917" t="str">
            <v>Mantenimiento y reposición e instalación de piso tipo pizarra natural o equivalente</v>
          </cell>
          <cell r="E917" t="str">
            <v>M2</v>
          </cell>
          <cell r="F917">
            <v>1</v>
          </cell>
          <cell r="G917">
            <v>45967</v>
          </cell>
          <cell r="H917">
            <v>43668.65</v>
          </cell>
          <cell r="I917">
            <v>43668.65</v>
          </cell>
        </row>
        <row r="918">
          <cell r="A918">
            <v>914</v>
          </cell>
          <cell r="C918" t="str">
            <v>A2-8.24.</v>
          </cell>
          <cell r="D918" t="str">
            <v>Mantenimiento y reposición e instalación de piso tipo terrazo Britania 42.5 x 42.5 o equivalente</v>
          </cell>
          <cell r="E918" t="str">
            <v>M2</v>
          </cell>
          <cell r="F918">
            <v>1</v>
          </cell>
          <cell r="G918">
            <v>39402</v>
          </cell>
          <cell r="H918">
            <v>37431.9</v>
          </cell>
          <cell r="I918">
            <v>37431.9</v>
          </cell>
        </row>
        <row r="919">
          <cell r="A919">
            <v>915</v>
          </cell>
          <cell r="C919" t="str">
            <v>A2-8.25.</v>
          </cell>
          <cell r="D919" t="str">
            <v>Mantenimiento y reposición e instalación de piso cerámico formato 42.5 x 42.5 o similar</v>
          </cell>
          <cell r="E919" t="str">
            <v>M2</v>
          </cell>
          <cell r="F919">
            <v>1</v>
          </cell>
          <cell r="G919">
            <v>45112</v>
          </cell>
          <cell r="H919">
            <v>42856.4</v>
          </cell>
          <cell r="I919">
            <v>42856.4</v>
          </cell>
        </row>
        <row r="920">
          <cell r="A920">
            <v>916</v>
          </cell>
          <cell r="C920" t="str">
            <v>A2-8.26.</v>
          </cell>
          <cell r="D920" t="str">
            <v>Mantenimiento y reposición e instalación de piso en gres tablón tradicional rojo  30 x 30</v>
          </cell>
          <cell r="E920" t="str">
            <v>M2</v>
          </cell>
          <cell r="F920">
            <v>1</v>
          </cell>
          <cell r="G920">
            <v>60539</v>
          </cell>
          <cell r="H920">
            <v>57512.049999999996</v>
          </cell>
          <cell r="I920">
            <v>57512.049999999996</v>
          </cell>
        </row>
        <row r="921">
          <cell r="A921">
            <v>917</v>
          </cell>
          <cell r="C921" t="str">
            <v>A2-8.27.</v>
          </cell>
          <cell r="D921" t="str">
            <v>Mantenimiento y reposición e instalación de piso en gres tipo tablón portal rojo 30 x 15 o equivalente</v>
          </cell>
          <cell r="E921" t="str">
            <v>M2</v>
          </cell>
          <cell r="F921">
            <v>1</v>
          </cell>
          <cell r="G921">
            <v>59082</v>
          </cell>
          <cell r="H921">
            <v>56127.899999999994</v>
          </cell>
          <cell r="I921">
            <v>56127.899999999994</v>
          </cell>
        </row>
        <row r="922">
          <cell r="A922">
            <v>918</v>
          </cell>
          <cell r="C922" t="str">
            <v>A2-8.28.</v>
          </cell>
          <cell r="D922" t="str">
            <v>Mantenimiento y reposición e instalación de piso en gres tipo tableta  etrusca  roja 25X7 o equivalente</v>
          </cell>
          <cell r="E922" t="str">
            <v>M2</v>
          </cell>
          <cell r="F922">
            <v>1</v>
          </cell>
          <cell r="G922">
            <v>46649</v>
          </cell>
          <cell r="H922">
            <v>44316.549999999996</v>
          </cell>
          <cell r="I922">
            <v>44316.549999999996</v>
          </cell>
        </row>
        <row r="923">
          <cell r="A923">
            <v>919</v>
          </cell>
          <cell r="C923" t="str">
            <v>A2-8.29.</v>
          </cell>
          <cell r="D923" t="str">
            <v>Mantenimiento y reposición e instalación de piso en porcelanato tipo piedra egipcia sandstone 27.2 x 55.4 o equivalente</v>
          </cell>
          <cell r="E923" t="str">
            <v>M2</v>
          </cell>
          <cell r="F923">
            <v>1</v>
          </cell>
          <cell r="G923">
            <v>121036</v>
          </cell>
          <cell r="H923">
            <v>114984.2</v>
          </cell>
          <cell r="I923">
            <v>114984.2</v>
          </cell>
        </row>
        <row r="924">
          <cell r="A924">
            <v>920</v>
          </cell>
          <cell r="C924" t="str">
            <v>A2-8.30.</v>
          </cell>
          <cell r="D924" t="str">
            <v>Mantenimiento y reposición e instalación de piso en porcelanato cuadrado color por definir en obra</v>
          </cell>
          <cell r="E924" t="str">
            <v>M2</v>
          </cell>
          <cell r="F924">
            <v>1</v>
          </cell>
          <cell r="G924">
            <v>96205</v>
          </cell>
          <cell r="H924">
            <v>91394.75</v>
          </cell>
          <cell r="I924">
            <v>91394.75</v>
          </cell>
        </row>
        <row r="925">
          <cell r="A925">
            <v>921</v>
          </cell>
          <cell r="C925" t="str">
            <v>A2-8.31.</v>
          </cell>
          <cell r="D925" t="str">
            <v>Mantenimiento y reposición e instalación de guardaescoba en cerámica.</v>
          </cell>
          <cell r="E925" t="str">
            <v>ML</v>
          </cell>
          <cell r="F925">
            <v>1</v>
          </cell>
          <cell r="G925">
            <v>12518</v>
          </cell>
          <cell r="H925">
            <v>11892.099999999999</v>
          </cell>
          <cell r="I925">
            <v>11892.099999999999</v>
          </cell>
        </row>
        <row r="926">
          <cell r="A926">
            <v>922</v>
          </cell>
          <cell r="C926" t="str">
            <v>A2-8.32.</v>
          </cell>
          <cell r="D926" t="str">
            <v>Mantenimiento y reposición e instalación de guardaescoba en gres 18.5 x 9 cm</v>
          </cell>
          <cell r="E926" t="str">
            <v>ML</v>
          </cell>
          <cell r="F926">
            <v>1</v>
          </cell>
          <cell r="G926">
            <v>17447</v>
          </cell>
          <cell r="H926">
            <v>16574.649999999998</v>
          </cell>
          <cell r="I926">
            <v>16574.649999999998</v>
          </cell>
        </row>
        <row r="927">
          <cell r="A927">
            <v>923</v>
          </cell>
          <cell r="C927" t="str">
            <v>A2-8.33.</v>
          </cell>
          <cell r="D927" t="str">
            <v>Mantenimiento y reposición e instalación de guardaescoba en MDF 8cm</v>
          </cell>
          <cell r="E927" t="str">
            <v>ML</v>
          </cell>
          <cell r="F927">
            <v>1</v>
          </cell>
          <cell r="G927">
            <v>15035</v>
          </cell>
          <cell r="H927">
            <v>14283.25</v>
          </cell>
          <cell r="I927">
            <v>14283.25</v>
          </cell>
        </row>
        <row r="928">
          <cell r="A928">
            <v>924</v>
          </cell>
          <cell r="C928" t="str">
            <v>A2-8.34.</v>
          </cell>
          <cell r="D928" t="str">
            <v>Mantenimiento y reposición e instalación de guardaescoba PVC 6.8 cm</v>
          </cell>
          <cell r="E928" t="str">
            <v>ML</v>
          </cell>
          <cell r="F928">
            <v>1</v>
          </cell>
          <cell r="G928">
            <v>7823</v>
          </cell>
          <cell r="H928">
            <v>7431.8499999999995</v>
          </cell>
          <cell r="I928">
            <v>7431.8499999999995</v>
          </cell>
        </row>
        <row r="929">
          <cell r="A929">
            <v>925</v>
          </cell>
          <cell r="C929" t="str">
            <v>A2-8.35.</v>
          </cell>
          <cell r="D929" t="str">
            <v>Mantenimiento y reposición e instalación de guardaescoba PVC rollo 8 cm</v>
          </cell>
          <cell r="E929" t="str">
            <v>ML</v>
          </cell>
          <cell r="F929">
            <v>1</v>
          </cell>
          <cell r="G929">
            <v>6094</v>
          </cell>
          <cell r="H929">
            <v>5789.3</v>
          </cell>
          <cell r="I929">
            <v>5789.3</v>
          </cell>
        </row>
        <row r="930">
          <cell r="A930">
            <v>926</v>
          </cell>
          <cell r="C930" t="str">
            <v>A2-8.36.</v>
          </cell>
          <cell r="D930" t="str">
            <v>Mantenimiento y reposición e instalación de guardaescoba PVC rígido 7.5 cm</v>
          </cell>
          <cell r="E930" t="str">
            <v>ML</v>
          </cell>
          <cell r="F930">
            <v>1</v>
          </cell>
          <cell r="G930">
            <v>11372</v>
          </cell>
          <cell r="H930">
            <v>10803.4</v>
          </cell>
          <cell r="I930">
            <v>10803.4</v>
          </cell>
        </row>
        <row r="931">
          <cell r="A931">
            <v>927</v>
          </cell>
          <cell r="C931" t="str">
            <v>A2-8.37.</v>
          </cell>
          <cell r="D931" t="str">
            <v>Mantenimiento y reposición e instalación de contrahuella de escalera en PVC 20 CM</v>
          </cell>
          <cell r="E931" t="str">
            <v>ML</v>
          </cell>
          <cell r="F931">
            <v>1</v>
          </cell>
          <cell r="G931">
            <v>20771</v>
          </cell>
          <cell r="H931">
            <v>19732.45</v>
          </cell>
          <cell r="I931">
            <v>19732.45</v>
          </cell>
        </row>
        <row r="932">
          <cell r="A932">
            <v>928</v>
          </cell>
          <cell r="C932" t="str">
            <v>A2-8.38.</v>
          </cell>
          <cell r="D932" t="str">
            <v>Mantenimiento y reposición e instalación de mediacaña enPVC 6 cm</v>
          </cell>
          <cell r="E932" t="str">
            <v>ML</v>
          </cell>
          <cell r="F932">
            <v>1</v>
          </cell>
          <cell r="G932">
            <v>99429</v>
          </cell>
          <cell r="H932">
            <v>94457.549999999988</v>
          </cell>
          <cell r="I932">
            <v>94457.549999999988</v>
          </cell>
        </row>
        <row r="933">
          <cell r="A933">
            <v>929</v>
          </cell>
          <cell r="C933" t="str">
            <v>A2-8.39.</v>
          </cell>
          <cell r="D933" t="str">
            <v>Mantenimiento y reposición e instalación de mediacaña en PVC 9 cm</v>
          </cell>
          <cell r="E933" t="str">
            <v>ML</v>
          </cell>
          <cell r="F933">
            <v>1</v>
          </cell>
          <cell r="G933">
            <v>102861</v>
          </cell>
          <cell r="H933">
            <v>97717.95</v>
          </cell>
          <cell r="I933">
            <v>97717.95</v>
          </cell>
        </row>
        <row r="934">
          <cell r="A934">
            <v>930</v>
          </cell>
          <cell r="C934" t="str">
            <v>A2-8.40.</v>
          </cell>
          <cell r="D934" t="str">
            <v>Mantenimiento y reposición e instalación de piso en baldosa de grano de mármol.</v>
          </cell>
          <cell r="E934" t="str">
            <v>M2</v>
          </cell>
          <cell r="F934">
            <v>1</v>
          </cell>
          <cell r="G934">
            <v>110171</v>
          </cell>
          <cell r="H934">
            <v>104662.45</v>
          </cell>
          <cell r="I934">
            <v>104662.45</v>
          </cell>
        </row>
        <row r="935">
          <cell r="A935">
            <v>931</v>
          </cell>
          <cell r="C935" t="str">
            <v>A2-8.41.</v>
          </cell>
          <cell r="D935" t="str">
            <v>Mantenimiento y reposición e instalación de guardaescoba en baldosa de grano de mármol.</v>
          </cell>
          <cell r="E935" t="str">
            <v>ML</v>
          </cell>
          <cell r="F935">
            <v>1</v>
          </cell>
          <cell r="G935">
            <v>20849</v>
          </cell>
          <cell r="H935">
            <v>19806.55</v>
          </cell>
          <cell r="I935">
            <v>19806.55</v>
          </cell>
        </row>
        <row r="936">
          <cell r="A936">
            <v>932</v>
          </cell>
          <cell r="C936" t="str">
            <v>A2-8.42.</v>
          </cell>
          <cell r="D936" t="str">
            <v>Mantenimiento, reposición e instalación de piso técnico extruido monomasa</v>
          </cell>
          <cell r="E936" t="str">
            <v>M2</v>
          </cell>
          <cell r="F936">
            <v>1</v>
          </cell>
          <cell r="G936">
            <v>149240</v>
          </cell>
          <cell r="H936">
            <v>141778</v>
          </cell>
          <cell r="I936">
            <v>141778</v>
          </cell>
        </row>
        <row r="937">
          <cell r="A937">
            <v>933</v>
          </cell>
          <cell r="C937" t="str">
            <v>A2-8.43.</v>
          </cell>
          <cell r="D937" t="str">
            <v>Mantenimiento, reposición e instalación de guardaescoba para piso técnico extruido monomasa e:0.10 m</v>
          </cell>
          <cell r="E937" t="str">
            <v>ML</v>
          </cell>
          <cell r="F937">
            <v>1</v>
          </cell>
          <cell r="G937">
            <v>22683</v>
          </cell>
          <cell r="H937">
            <v>21548.85</v>
          </cell>
          <cell r="I937">
            <v>21548.85</v>
          </cell>
        </row>
        <row r="938">
          <cell r="A938">
            <v>934</v>
          </cell>
          <cell r="C938" t="str">
            <v>A2-8.44.</v>
          </cell>
          <cell r="D938" t="str">
            <v>Mantenimiento, reposición e instalación de huellas y contrahuellas   de   escalera para  piso  técnico   extruidomonomasa</v>
          </cell>
          <cell r="E938" t="str">
            <v>ML</v>
          </cell>
          <cell r="F938">
            <v>1</v>
          </cell>
          <cell r="G938">
            <v>56923</v>
          </cell>
          <cell r="H938">
            <v>54076.85</v>
          </cell>
          <cell r="I938">
            <v>54076.85</v>
          </cell>
        </row>
        <row r="939">
          <cell r="A939">
            <v>935</v>
          </cell>
          <cell r="B939" t="str">
            <v>SUBTOTAL CAPITULO</v>
          </cell>
          <cell r="G939">
            <v>2251025</v>
          </cell>
          <cell r="H939">
            <v>2138473.7499999995</v>
          </cell>
          <cell r="I939">
            <v>2138473.7499999995</v>
          </cell>
          <cell r="J939" t="str">
            <v>CUMPLE</v>
          </cell>
        </row>
        <row r="940">
          <cell r="A940">
            <v>936</v>
          </cell>
          <cell r="B940" t="str">
            <v>MANTENIMIENTO DE OTROS ACABADOS</v>
          </cell>
          <cell r="J940" t="str">
            <v>SI</v>
          </cell>
          <cell r="K940" t="str">
            <v>NO</v>
          </cell>
        </row>
        <row r="941">
          <cell r="A941">
            <v>937</v>
          </cell>
          <cell r="C941" t="str">
            <v>A2-9.01.</v>
          </cell>
          <cell r="D941" t="str">
            <v>Mantenimiento y reposición e instalación de enchape mármol piedra muñeca</v>
          </cell>
          <cell r="E941" t="str">
            <v>M2</v>
          </cell>
          <cell r="F941">
            <v>1</v>
          </cell>
          <cell r="G941">
            <v>220524</v>
          </cell>
          <cell r="H941">
            <v>209497.8</v>
          </cell>
          <cell r="I941">
            <v>209497.8</v>
          </cell>
        </row>
        <row r="942">
          <cell r="A942">
            <v>938</v>
          </cell>
          <cell r="C942" t="str">
            <v>A2-9.02.</v>
          </cell>
          <cell r="D942" t="str">
            <v>Mantenimiento y reposición e instalación enchape de fachada cuarterón</v>
          </cell>
          <cell r="E942" t="str">
            <v>M2</v>
          </cell>
          <cell r="F942">
            <v>1</v>
          </cell>
          <cell r="G942">
            <v>68048</v>
          </cell>
          <cell r="H942">
            <v>64645.599999999999</v>
          </cell>
          <cell r="I942">
            <v>64645.599999999999</v>
          </cell>
        </row>
        <row r="943">
          <cell r="A943">
            <v>939</v>
          </cell>
          <cell r="C943" t="str">
            <v>A2-9.03.</v>
          </cell>
          <cell r="D943" t="str">
            <v>Mantenimiento y reposición e instalación enchape tipo MACEDONIA      25x35  o equivalente</v>
          </cell>
          <cell r="E943" t="str">
            <v>M2</v>
          </cell>
          <cell r="F943">
            <v>1</v>
          </cell>
          <cell r="G943">
            <v>56200</v>
          </cell>
          <cell r="H943">
            <v>53390</v>
          </cell>
          <cell r="I943">
            <v>53390</v>
          </cell>
        </row>
        <row r="944">
          <cell r="A944">
            <v>940</v>
          </cell>
          <cell r="C944" t="str">
            <v>A2-9.04.</v>
          </cell>
          <cell r="D944" t="str">
            <v>Mantenimiento y reposición e instalación enchape pared tipo ANALFI 20x25 o equivalente</v>
          </cell>
          <cell r="E944" t="str">
            <v>M2</v>
          </cell>
          <cell r="F944">
            <v>1</v>
          </cell>
          <cell r="G944">
            <v>66340</v>
          </cell>
          <cell r="H944">
            <v>63023</v>
          </cell>
          <cell r="I944">
            <v>63023</v>
          </cell>
        </row>
        <row r="945">
          <cell r="A945">
            <v>941</v>
          </cell>
          <cell r="C945" t="str">
            <v>A2-9.05.</v>
          </cell>
          <cell r="D945" t="str">
            <v>Mantenimiento y reposición e instalación enchape pared tipo     MARMOL     AURORA 20X30 o equivalente</v>
          </cell>
          <cell r="E945" t="str">
            <v>M2</v>
          </cell>
          <cell r="F945">
            <v>1</v>
          </cell>
          <cell r="G945">
            <v>72744</v>
          </cell>
          <cell r="H945">
            <v>69106.8</v>
          </cell>
          <cell r="I945">
            <v>69106.8</v>
          </cell>
        </row>
        <row r="946">
          <cell r="A946">
            <v>942</v>
          </cell>
          <cell r="C946" t="str">
            <v>A2-9.06.</v>
          </cell>
          <cell r="D946" t="str">
            <v>Mantenimiento y reposición e instalación enchape pared tipo   PRESTIGIO   BALTICO 25x35 o equivalente</v>
          </cell>
          <cell r="E946" t="str">
            <v>M2</v>
          </cell>
          <cell r="F946">
            <v>1</v>
          </cell>
          <cell r="G946">
            <v>42414</v>
          </cell>
          <cell r="H946">
            <v>40293.299999999996</v>
          </cell>
          <cell r="I946">
            <v>40293.299999999996</v>
          </cell>
        </row>
        <row r="947">
          <cell r="A947">
            <v>943</v>
          </cell>
          <cell r="C947" t="str">
            <v>A2-9.07.</v>
          </cell>
          <cell r="D947" t="str">
            <v>Mantenimiento y reposición e instalación enchape pared tipo EGEO PLANO 15x22 o equivalente</v>
          </cell>
          <cell r="E947" t="str">
            <v>M2</v>
          </cell>
          <cell r="F947">
            <v>1</v>
          </cell>
          <cell r="G947">
            <v>59595</v>
          </cell>
          <cell r="H947">
            <v>56615.25</v>
          </cell>
          <cell r="I947">
            <v>56615.25</v>
          </cell>
        </row>
        <row r="948">
          <cell r="A948">
            <v>944</v>
          </cell>
          <cell r="C948" t="str">
            <v>A2-9.08.</v>
          </cell>
          <cell r="D948" t="str">
            <v>Mantenimiento y reposición e instalación enchape pared tipo Alcalá natural o equivalente</v>
          </cell>
          <cell r="E948" t="str">
            <v>M2</v>
          </cell>
          <cell r="F948">
            <v>1</v>
          </cell>
          <cell r="G948">
            <v>43565</v>
          </cell>
          <cell r="H948">
            <v>41386.75</v>
          </cell>
          <cell r="I948">
            <v>41386.75</v>
          </cell>
        </row>
        <row r="949">
          <cell r="A949">
            <v>945</v>
          </cell>
          <cell r="C949" t="str">
            <v>A2-9.09.</v>
          </cell>
          <cell r="D949" t="str">
            <v>Mantenimiento y reposición e instalación enchape pared formato 20 x 30 o similar, color por definir</v>
          </cell>
          <cell r="E949" t="str">
            <v>M2</v>
          </cell>
          <cell r="F949">
            <v>1</v>
          </cell>
          <cell r="G949">
            <v>47609</v>
          </cell>
          <cell r="H949">
            <v>45228.549999999996</v>
          </cell>
          <cell r="I949">
            <v>45228.549999999996</v>
          </cell>
        </row>
        <row r="950">
          <cell r="A950">
            <v>946</v>
          </cell>
          <cell r="C950" t="str">
            <v>A2-9.10.</v>
          </cell>
          <cell r="D950" t="str">
            <v>Mantenimiento y reposición e instalación de división en aluminio y/o vidrio templado</v>
          </cell>
          <cell r="E950" t="str">
            <v>M2</v>
          </cell>
          <cell r="F950">
            <v>1</v>
          </cell>
          <cell r="G950">
            <v>446329</v>
          </cell>
          <cell r="H950">
            <v>424012.55</v>
          </cell>
          <cell r="I950">
            <v>424012.55</v>
          </cell>
        </row>
        <row r="951">
          <cell r="A951">
            <v>947</v>
          </cell>
          <cell r="C951" t="str">
            <v>A2-9.11.</v>
          </cell>
          <cell r="D951" t="str">
            <v>Mantenimiento y reposición e instalación de división en aluminio y lámina en acrílico</v>
          </cell>
          <cell r="E951" t="str">
            <v>M2</v>
          </cell>
          <cell r="F951">
            <v>1</v>
          </cell>
          <cell r="G951">
            <v>301572</v>
          </cell>
          <cell r="H951">
            <v>286493.39999999997</v>
          </cell>
          <cell r="I951">
            <v>286493.39999999997</v>
          </cell>
        </row>
        <row r="952">
          <cell r="A952">
            <v>948</v>
          </cell>
          <cell r="C952" t="str">
            <v>A2-9.12.</v>
          </cell>
          <cell r="D952" t="str">
            <v>Mantenimiento y reposición e instalación de PUERTA ARQUITECTONICA EN MADERA</v>
          </cell>
          <cell r="E952" t="str">
            <v>M2</v>
          </cell>
          <cell r="F952">
            <v>1</v>
          </cell>
          <cell r="G952">
            <v>122774</v>
          </cell>
          <cell r="H952">
            <v>116635.29999999999</v>
          </cell>
          <cell r="I952">
            <v>116635.29999999999</v>
          </cell>
        </row>
        <row r="953">
          <cell r="A953">
            <v>949</v>
          </cell>
          <cell r="C953" t="str">
            <v>A2-9.13.</v>
          </cell>
          <cell r="D953" t="str">
            <v>Mantenimiento y reposición e instalación de PUERTA ARQUITECTONICA CLOSET EN MADERA</v>
          </cell>
          <cell r="E953" t="str">
            <v>M2</v>
          </cell>
          <cell r="F953">
            <v>1</v>
          </cell>
          <cell r="G953">
            <v>97564</v>
          </cell>
          <cell r="H953">
            <v>92685.8</v>
          </cell>
          <cell r="I953">
            <v>92685.8</v>
          </cell>
        </row>
        <row r="954">
          <cell r="A954">
            <v>950</v>
          </cell>
          <cell r="C954" t="str">
            <v>A2-9.14.</v>
          </cell>
          <cell r="D954" t="str">
            <v>Mantenimiento y reposición e instalación de Puerta en Vidrio Templado Laminado 10mm</v>
          </cell>
          <cell r="E954" t="str">
            <v>M2</v>
          </cell>
          <cell r="F954">
            <v>1</v>
          </cell>
          <cell r="G954">
            <v>772426</v>
          </cell>
          <cell r="H954">
            <v>733804.7</v>
          </cell>
          <cell r="I954">
            <v>733804.7</v>
          </cell>
        </row>
        <row r="955">
          <cell r="A955">
            <v>951</v>
          </cell>
          <cell r="C955" t="str">
            <v>A2-9.15.</v>
          </cell>
          <cell r="D955" t="str">
            <v>Mantenimiento  y  PULIDA  + LACADA PISO MADERA</v>
          </cell>
          <cell r="E955" t="str">
            <v>M2</v>
          </cell>
          <cell r="F955">
            <v>1</v>
          </cell>
          <cell r="G955">
            <v>39603</v>
          </cell>
          <cell r="H955">
            <v>37622.85</v>
          </cell>
          <cell r="I955">
            <v>37622.85</v>
          </cell>
        </row>
        <row r="956">
          <cell r="A956">
            <v>952</v>
          </cell>
          <cell r="C956" t="str">
            <v>A2-9.16.</v>
          </cell>
          <cell r="D956" t="str">
            <v>Mantenimiento    y    PULIDA PISO GRANITO AL PLOMO</v>
          </cell>
          <cell r="E956" t="str">
            <v>M2</v>
          </cell>
          <cell r="F956">
            <v>1</v>
          </cell>
          <cell r="G956">
            <v>43750</v>
          </cell>
          <cell r="H956">
            <v>41562.5</v>
          </cell>
          <cell r="I956">
            <v>41562.5</v>
          </cell>
        </row>
        <row r="957">
          <cell r="A957">
            <v>953</v>
          </cell>
          <cell r="C957" t="str">
            <v>A2-9.17.</v>
          </cell>
          <cell r="D957" t="str">
            <v>Mantenimiento    y    PULIDA PISO MARMOL</v>
          </cell>
          <cell r="E957" t="str">
            <v>M2</v>
          </cell>
          <cell r="F957">
            <v>1</v>
          </cell>
          <cell r="G957">
            <v>55363</v>
          </cell>
          <cell r="H957">
            <v>52594.85</v>
          </cell>
          <cell r="I957">
            <v>52594.85</v>
          </cell>
        </row>
        <row r="958">
          <cell r="A958">
            <v>954</v>
          </cell>
          <cell r="C958" t="str">
            <v>A2-9.18.</v>
          </cell>
          <cell r="D958" t="str">
            <v>Mantenimiento y reposición e instalación de GRAMA SINTETICA 500 GRS.</v>
          </cell>
          <cell r="E958" t="str">
            <v>M2</v>
          </cell>
          <cell r="F958">
            <v>1</v>
          </cell>
          <cell r="G958">
            <v>65739</v>
          </cell>
          <cell r="H958">
            <v>62452.049999999996</v>
          </cell>
          <cell r="I958">
            <v>62452.049999999996</v>
          </cell>
        </row>
        <row r="959">
          <cell r="A959">
            <v>955</v>
          </cell>
          <cell r="C959" t="str">
            <v>A2-9.19.</v>
          </cell>
          <cell r="D959" t="str">
            <v>Mantenimiento y reposición e instalación de GRAMA SINTETICA 700 GRS.</v>
          </cell>
          <cell r="E959" t="str">
            <v>M2</v>
          </cell>
          <cell r="F959">
            <v>1</v>
          </cell>
          <cell r="G959">
            <v>87232</v>
          </cell>
          <cell r="H959">
            <v>82870.399999999994</v>
          </cell>
          <cell r="I959">
            <v>82870.399999999994</v>
          </cell>
        </row>
        <row r="960">
          <cell r="A960">
            <v>956</v>
          </cell>
          <cell r="C960" t="str">
            <v>A2-9.20.</v>
          </cell>
          <cell r="D960" t="str">
            <v>Mantenimiento y reposición e instalación  de PARARRAYOS 45MT</v>
          </cell>
          <cell r="E960" t="str">
            <v>UN</v>
          </cell>
          <cell r="F960">
            <v>1</v>
          </cell>
          <cell r="G960">
            <v>509611</v>
          </cell>
          <cell r="H960">
            <v>484130.44999999995</v>
          </cell>
          <cell r="I960">
            <v>484130.44999999995</v>
          </cell>
        </row>
        <row r="961">
          <cell r="A961">
            <v>957</v>
          </cell>
          <cell r="C961" t="str">
            <v>A2-9.21.</v>
          </cell>
          <cell r="D961" t="str">
            <v>Mantenimiento y reposición e instalación  de PARARRAYOS                tipo FRANKLIN o equivalente</v>
          </cell>
          <cell r="E961" t="str">
            <v>UN</v>
          </cell>
          <cell r="F961">
            <v>1</v>
          </cell>
          <cell r="G961">
            <v>490572</v>
          </cell>
          <cell r="H961">
            <v>466043.39999999997</v>
          </cell>
          <cell r="I961">
            <v>466043.39999999997</v>
          </cell>
        </row>
        <row r="962">
          <cell r="A962">
            <v>958</v>
          </cell>
          <cell r="C962" t="str">
            <v>A2-9.22.</v>
          </cell>
          <cell r="D962" t="str">
            <v>Mantenimiento y reposición e instalación de PASAMANOSANOLOK</v>
          </cell>
          <cell r="E962" t="str">
            <v>ML</v>
          </cell>
          <cell r="F962">
            <v>1</v>
          </cell>
          <cell r="G962">
            <v>23249</v>
          </cell>
          <cell r="H962">
            <v>22086.55</v>
          </cell>
          <cell r="I962">
            <v>22086.55</v>
          </cell>
        </row>
        <row r="963">
          <cell r="A963">
            <v>959</v>
          </cell>
          <cell r="C963" t="str">
            <v>A2-9.23.</v>
          </cell>
          <cell r="D963" t="str">
            <v>Mantenimiento y reposición e instalación de PASAMANOS BLANCO MATE</v>
          </cell>
          <cell r="E963" t="str">
            <v>ML</v>
          </cell>
          <cell r="F963">
            <v>1</v>
          </cell>
          <cell r="G963">
            <v>24217</v>
          </cell>
          <cell r="H963">
            <v>23006.149999999998</v>
          </cell>
          <cell r="I963">
            <v>23006.149999999998</v>
          </cell>
        </row>
        <row r="964">
          <cell r="A964">
            <v>960</v>
          </cell>
          <cell r="C964" t="str">
            <v>A2-9.24.</v>
          </cell>
          <cell r="D964" t="str">
            <v>Mantenimiento y reposición e instalación de PASAMANOS ESCALERA (.15x.02)</v>
          </cell>
          <cell r="E964" t="str">
            <v>ML</v>
          </cell>
          <cell r="F964">
            <v>1</v>
          </cell>
          <cell r="G964">
            <v>82937</v>
          </cell>
          <cell r="H964">
            <v>78790.149999999994</v>
          </cell>
          <cell r="I964">
            <v>78790.149999999994</v>
          </cell>
        </row>
        <row r="965">
          <cell r="A965">
            <v>961</v>
          </cell>
          <cell r="C965" t="str">
            <v>A2-9.25.</v>
          </cell>
          <cell r="D965" t="str">
            <v>Mantenimiento y reposición e instalación de PASAMANOS ESCALERA TABLaChp.25</v>
          </cell>
          <cell r="E965" t="str">
            <v>ML</v>
          </cell>
          <cell r="F965">
            <v>1</v>
          </cell>
          <cell r="G965">
            <v>88349</v>
          </cell>
          <cell r="H965">
            <v>83931.55</v>
          </cell>
          <cell r="I965">
            <v>83931.55</v>
          </cell>
        </row>
        <row r="966">
          <cell r="A966">
            <v>962</v>
          </cell>
          <cell r="C966" t="str">
            <v>A2-9.26.</v>
          </cell>
          <cell r="D966" t="str">
            <v>Mantenimiento y reposición e instalación de PERSIANA TOMA DE AIRE 40"x20"</v>
          </cell>
          <cell r="E966" t="str">
            <v>UN</v>
          </cell>
          <cell r="F966">
            <v>1</v>
          </cell>
          <cell r="G966">
            <v>623286</v>
          </cell>
          <cell r="H966">
            <v>592121.69999999995</v>
          </cell>
          <cell r="I966">
            <v>592121.69999999995</v>
          </cell>
        </row>
        <row r="967">
          <cell r="A967">
            <v>963</v>
          </cell>
          <cell r="C967" t="str">
            <v>A2-9.27.</v>
          </cell>
          <cell r="D967" t="str">
            <v>Mantenimiento y reposición e instalación de PINTURA BITUMINOSA  Al.  TEXSA  o equivalente</v>
          </cell>
          <cell r="E967" t="str">
            <v>M2</v>
          </cell>
          <cell r="F967">
            <v>1</v>
          </cell>
          <cell r="G967">
            <v>24522</v>
          </cell>
          <cell r="H967">
            <v>23295.899999999998</v>
          </cell>
          <cell r="I967">
            <v>23295.899999999998</v>
          </cell>
        </row>
        <row r="968">
          <cell r="A968">
            <v>964</v>
          </cell>
          <cell r="C968" t="str">
            <v>A2-9.28.</v>
          </cell>
          <cell r="D968" t="str">
            <v>Mantenimiento y reposición e instalación de PINTURA BITUMINOSA SOLAR</v>
          </cell>
          <cell r="E968" t="str">
            <v>M2</v>
          </cell>
          <cell r="F968">
            <v>1</v>
          </cell>
          <cell r="G968">
            <v>21181</v>
          </cell>
          <cell r="H968">
            <v>20121.95</v>
          </cell>
          <cell r="I968">
            <v>20121.95</v>
          </cell>
        </row>
        <row r="969">
          <cell r="A969">
            <v>965</v>
          </cell>
          <cell r="C969" t="str">
            <v>A2-9.29.</v>
          </cell>
          <cell r="D969" t="str">
            <v>Mantenimiento y reposición e instalación de PRADIZACION JARDINES</v>
          </cell>
          <cell r="E969" t="str">
            <v>M2</v>
          </cell>
          <cell r="F969">
            <v>1</v>
          </cell>
          <cell r="G969">
            <v>16877</v>
          </cell>
          <cell r="H969">
            <v>16033.15</v>
          </cell>
          <cell r="I969">
            <v>16033.15</v>
          </cell>
        </row>
        <row r="970">
          <cell r="A970">
            <v>966</v>
          </cell>
          <cell r="C970" t="str">
            <v>A2-9.30.</v>
          </cell>
          <cell r="D970" t="str">
            <v>Mantenimiento y reposición e instalación de REJILLA ANTICUCARACHA 3"x2"</v>
          </cell>
          <cell r="E970" t="str">
            <v>UN</v>
          </cell>
          <cell r="F970">
            <v>1</v>
          </cell>
          <cell r="G970">
            <v>8748</v>
          </cell>
          <cell r="H970">
            <v>8310.6</v>
          </cell>
          <cell r="I970">
            <v>8310.6</v>
          </cell>
        </row>
        <row r="971">
          <cell r="A971">
            <v>967</v>
          </cell>
          <cell r="C971" t="str">
            <v>A2-9.31.</v>
          </cell>
          <cell r="D971" t="str">
            <v>Mantenimiento y reposición e instalación de REJILLA ANTICUCARACHA 6"x4" Al.</v>
          </cell>
          <cell r="E971" t="str">
            <v>UN</v>
          </cell>
          <cell r="F971">
            <v>1</v>
          </cell>
          <cell r="G971">
            <v>32176</v>
          </cell>
          <cell r="H971">
            <v>30567.199999999997</v>
          </cell>
          <cell r="I971">
            <v>30567.199999999997</v>
          </cell>
        </row>
        <row r="972">
          <cell r="A972">
            <v>968</v>
          </cell>
          <cell r="C972" t="str">
            <v>A2-9.32.</v>
          </cell>
          <cell r="D972" t="str">
            <v>Mantenimiento  y  RESANES GENERALES</v>
          </cell>
          <cell r="E972" t="str">
            <v>M2</v>
          </cell>
          <cell r="F972">
            <v>1</v>
          </cell>
          <cell r="G972">
            <v>14348</v>
          </cell>
          <cell r="H972">
            <v>13630.599999999999</v>
          </cell>
          <cell r="I972">
            <v>13630.599999999999</v>
          </cell>
        </row>
        <row r="973">
          <cell r="A973">
            <v>969</v>
          </cell>
          <cell r="C973" t="str">
            <v>A2-9.33.</v>
          </cell>
          <cell r="D973" t="str">
            <v>Mantenimiento y reposición e instalación de SALIDA CORDON                          TV BLANCO+TAPA</v>
          </cell>
          <cell r="E973" t="str">
            <v>UN</v>
          </cell>
          <cell r="F973">
            <v>1</v>
          </cell>
          <cell r="G973">
            <v>25821</v>
          </cell>
          <cell r="H973">
            <v>24529.949999999997</v>
          </cell>
          <cell r="I973">
            <v>24529.949999999997</v>
          </cell>
        </row>
        <row r="974">
          <cell r="A974">
            <v>970</v>
          </cell>
          <cell r="C974" t="str">
            <v>A2-9.34.</v>
          </cell>
          <cell r="D974" t="str">
            <v>Mantenimiento y reposición e instalación de SALIDA TV CN</v>
          </cell>
          <cell r="E974" t="str">
            <v>UN</v>
          </cell>
          <cell r="F974">
            <v>1</v>
          </cell>
          <cell r="G974">
            <v>89733</v>
          </cell>
          <cell r="H974">
            <v>85246.349999999991</v>
          </cell>
          <cell r="I974">
            <v>85246.349999999991</v>
          </cell>
        </row>
        <row r="975">
          <cell r="A975">
            <v>971</v>
          </cell>
          <cell r="C975" t="str">
            <v>A2-9.35.</v>
          </cell>
          <cell r="D975" t="str">
            <v>Mantenimiento y reposición e instalación de TANQUE PLASTICO 1000 LT.</v>
          </cell>
          <cell r="E975" t="str">
            <v>UN</v>
          </cell>
          <cell r="F975">
            <v>1</v>
          </cell>
          <cell r="G975">
            <v>514183</v>
          </cell>
          <cell r="H975">
            <v>488473.85</v>
          </cell>
          <cell r="I975">
            <v>488473.85</v>
          </cell>
        </row>
        <row r="976">
          <cell r="A976">
            <v>972</v>
          </cell>
          <cell r="C976" t="str">
            <v>A2-9.36.</v>
          </cell>
          <cell r="D976" t="str">
            <v>Mantenimiento y reposición e instalación de TANQUE PLASTICO 2000 LT.</v>
          </cell>
          <cell r="E976" t="str">
            <v>UN</v>
          </cell>
          <cell r="F976">
            <v>1</v>
          </cell>
          <cell r="G976">
            <v>800199</v>
          </cell>
          <cell r="H976">
            <v>760189.04999999993</v>
          </cell>
          <cell r="I976">
            <v>760189.04999999993</v>
          </cell>
        </row>
        <row r="977">
          <cell r="A977">
            <v>973</v>
          </cell>
          <cell r="C977" t="str">
            <v>A2-9.37.</v>
          </cell>
          <cell r="D977" t="str">
            <v>Mantenimiento y reposición e instalación de TOPE DE PISO PARA PUERTA</v>
          </cell>
          <cell r="E977" t="str">
            <v>UN</v>
          </cell>
          <cell r="F977">
            <v>1</v>
          </cell>
          <cell r="G977">
            <v>14282</v>
          </cell>
          <cell r="H977">
            <v>13567.9</v>
          </cell>
          <cell r="I977">
            <v>13567.9</v>
          </cell>
        </row>
        <row r="978">
          <cell r="A978">
            <v>974</v>
          </cell>
          <cell r="C978" t="str">
            <v>A2-9.38.</v>
          </cell>
          <cell r="D978" t="str">
            <v>Mantenimiento y reposición e instalación de TOPE DE RESORTE PARA PUERTA</v>
          </cell>
          <cell r="E978" t="str">
            <v>UN</v>
          </cell>
          <cell r="F978">
            <v>1</v>
          </cell>
          <cell r="G978">
            <v>3920</v>
          </cell>
          <cell r="H978">
            <v>3724</v>
          </cell>
          <cell r="I978">
            <v>3724</v>
          </cell>
        </row>
        <row r="979">
          <cell r="A979">
            <v>975</v>
          </cell>
          <cell r="C979" t="str">
            <v>A2-9.39.</v>
          </cell>
          <cell r="D979" t="str">
            <v>Mantenimiento y reposición e instalación de VIDRIO ARQUITECTONICO NIVEL II 18</v>
          </cell>
          <cell r="E979" t="str">
            <v>M2</v>
          </cell>
          <cell r="F979">
            <v>1</v>
          </cell>
          <cell r="G979">
            <v>1205171</v>
          </cell>
          <cell r="H979">
            <v>1144912.45</v>
          </cell>
          <cell r="I979">
            <v>1144912.45</v>
          </cell>
        </row>
        <row r="980">
          <cell r="A980">
            <v>976</v>
          </cell>
          <cell r="C980" t="str">
            <v>A2-9.40.</v>
          </cell>
          <cell r="D980" t="str">
            <v>Mantenimiento y reposición e instalación de VIDRIO ARQUITECTONICO  NIVEL III 22</v>
          </cell>
          <cell r="E980" t="str">
            <v>M2</v>
          </cell>
          <cell r="F980">
            <v>1</v>
          </cell>
          <cell r="G980">
            <v>1493003</v>
          </cell>
          <cell r="H980">
            <v>1418352.8499999999</v>
          </cell>
          <cell r="I980">
            <v>1418352.8499999999</v>
          </cell>
        </row>
        <row r="981">
          <cell r="A981">
            <v>977</v>
          </cell>
          <cell r="C981" t="str">
            <v>A2-9.41.</v>
          </cell>
          <cell r="D981" t="str">
            <v>Mantenimiento y reposición e instalación de VIDRIO BRONCE 244x330 4mm</v>
          </cell>
          <cell r="E981" t="str">
            <v>M2</v>
          </cell>
          <cell r="F981">
            <v>1</v>
          </cell>
          <cell r="G981">
            <v>37231</v>
          </cell>
          <cell r="H981">
            <v>35369.449999999997</v>
          </cell>
          <cell r="I981">
            <v>35369.449999999997</v>
          </cell>
        </row>
        <row r="982">
          <cell r="A982">
            <v>978</v>
          </cell>
          <cell r="C982" t="str">
            <v>A2-9.42.</v>
          </cell>
          <cell r="D982" t="str">
            <v>Mantenimiento y reposición e instalación de VIDRIO CRISTAL      CRUD.BRONC. 5mm</v>
          </cell>
          <cell r="E982" t="str">
            <v>M2</v>
          </cell>
          <cell r="F982">
            <v>1</v>
          </cell>
          <cell r="G982">
            <v>62534</v>
          </cell>
          <cell r="H982">
            <v>59407.299999999996</v>
          </cell>
          <cell r="I982">
            <v>59407.299999999996</v>
          </cell>
        </row>
        <row r="983">
          <cell r="A983">
            <v>979</v>
          </cell>
          <cell r="C983" t="str">
            <v>A2-9.43.</v>
          </cell>
          <cell r="D983" t="str">
            <v>Mantenimiento y reposición e instalación de VIDRIO CRISTAL   CRUD.   BRONC.10mm</v>
          </cell>
          <cell r="E983" t="str">
            <v>M2</v>
          </cell>
          <cell r="F983">
            <v>1</v>
          </cell>
          <cell r="G983">
            <v>172558</v>
          </cell>
          <cell r="H983">
            <v>163930.1</v>
          </cell>
          <cell r="I983">
            <v>163930.1</v>
          </cell>
        </row>
        <row r="984">
          <cell r="A984">
            <v>980</v>
          </cell>
          <cell r="C984" t="str">
            <v>A2-9.44.</v>
          </cell>
          <cell r="D984" t="str">
            <v>Mantenimiento y reposición e instalación de VIDRIO CRISTAL  CRUD.  INCOLO.10mm</v>
          </cell>
          <cell r="E984" t="str">
            <v>M2</v>
          </cell>
          <cell r="F984">
            <v>1</v>
          </cell>
          <cell r="G984">
            <v>80982</v>
          </cell>
          <cell r="H984">
            <v>76932.899999999994</v>
          </cell>
          <cell r="I984">
            <v>76932.899999999994</v>
          </cell>
        </row>
        <row r="985">
          <cell r="A985">
            <v>981</v>
          </cell>
          <cell r="C985" t="str">
            <v>A2-9.45.</v>
          </cell>
          <cell r="D985" t="str">
            <v>Mantenimiento y reposición e instalación de VIDRIO CRISTAL   Templ.   BRONC. 5mm</v>
          </cell>
          <cell r="E985" t="str">
            <v>M2</v>
          </cell>
          <cell r="F985">
            <v>1</v>
          </cell>
          <cell r="G985">
            <v>150647</v>
          </cell>
          <cell r="H985">
            <v>143114.65</v>
          </cell>
          <cell r="I985">
            <v>143114.65</v>
          </cell>
        </row>
        <row r="986">
          <cell r="A986">
            <v>982</v>
          </cell>
          <cell r="C986" t="str">
            <v>A2-9.46.</v>
          </cell>
          <cell r="D986" t="str">
            <v>Mantenimiento y reposición e instalación de VIDRIO CRISTAL Templ.CRISTAL AZUL</v>
          </cell>
          <cell r="E986" t="str">
            <v>M2</v>
          </cell>
          <cell r="F986">
            <v>1</v>
          </cell>
          <cell r="G986">
            <v>238385</v>
          </cell>
          <cell r="H986">
            <v>226465.75</v>
          </cell>
          <cell r="I986">
            <v>226465.75</v>
          </cell>
        </row>
        <row r="987">
          <cell r="A987">
            <v>983</v>
          </cell>
          <cell r="C987" t="str">
            <v>A2-9.47.</v>
          </cell>
          <cell r="D987" t="str">
            <v>Mantenimiento y reposición e instalación de VIDRIO CRISTAL Templ.INCOL.10m</v>
          </cell>
          <cell r="E987" t="str">
            <v>M2</v>
          </cell>
          <cell r="F987">
            <v>1</v>
          </cell>
          <cell r="G987">
            <v>248530</v>
          </cell>
          <cell r="H987">
            <v>236103.5</v>
          </cell>
          <cell r="I987">
            <v>236103.5</v>
          </cell>
        </row>
        <row r="988">
          <cell r="A988">
            <v>984</v>
          </cell>
          <cell r="C988" t="str">
            <v>A2-9.48.</v>
          </cell>
          <cell r="D988" t="str">
            <v>Mantenimiento y reposición e instalación de VIDRIO CRISTAL Templ. REFLECTIVO</v>
          </cell>
          <cell r="E988" t="str">
            <v>M2</v>
          </cell>
          <cell r="F988">
            <v>1</v>
          </cell>
          <cell r="G988">
            <v>307998</v>
          </cell>
          <cell r="H988">
            <v>292598.09999999998</v>
          </cell>
          <cell r="I988">
            <v>292598.09999999998</v>
          </cell>
        </row>
        <row r="989">
          <cell r="A989">
            <v>985</v>
          </cell>
          <cell r="C989" t="str">
            <v>A2-9.49.</v>
          </cell>
          <cell r="D989" t="str">
            <v>Mantenimiento y reposición e instalación de VIDRIO GRABADO BRONCE BOREAL</v>
          </cell>
          <cell r="E989" t="str">
            <v>M2</v>
          </cell>
          <cell r="F989">
            <v>1</v>
          </cell>
          <cell r="G989">
            <v>61718</v>
          </cell>
          <cell r="H989">
            <v>58632.1</v>
          </cell>
          <cell r="I989">
            <v>58632.1</v>
          </cell>
        </row>
        <row r="990">
          <cell r="A990">
            <v>986</v>
          </cell>
          <cell r="C990" t="str">
            <v>A2-9.50.</v>
          </cell>
          <cell r="D990" t="str">
            <v>Mantenimiento y reposición e instalación de VIDRIO GRABADO INCOLOR0 4mm.</v>
          </cell>
          <cell r="E990" t="str">
            <v>M2</v>
          </cell>
          <cell r="F990">
            <v>1</v>
          </cell>
          <cell r="G990">
            <v>52421</v>
          </cell>
          <cell r="H990">
            <v>49799.95</v>
          </cell>
          <cell r="I990">
            <v>49799.95</v>
          </cell>
        </row>
        <row r="991">
          <cell r="A991">
            <v>987</v>
          </cell>
          <cell r="C991" t="str">
            <v>A2-9.51.</v>
          </cell>
          <cell r="D991" t="str">
            <v>Mantenimiento y reposición e instalación de VIDRIO ESMERILADO 5mm</v>
          </cell>
          <cell r="E991" t="str">
            <v>M2</v>
          </cell>
          <cell r="F991">
            <v>1</v>
          </cell>
          <cell r="G991">
            <v>89606</v>
          </cell>
          <cell r="H991">
            <v>85125.7</v>
          </cell>
          <cell r="I991">
            <v>85125.7</v>
          </cell>
        </row>
        <row r="992">
          <cell r="A992">
            <v>988</v>
          </cell>
          <cell r="C992" t="str">
            <v>A2-9.52.</v>
          </cell>
          <cell r="D992" t="str">
            <v>Mantenimiento y reposición e instalación de DOMO CIRCULAR 1.10 DIAMETRO</v>
          </cell>
          <cell r="E992" t="str">
            <v>UN</v>
          </cell>
          <cell r="F992">
            <v>1</v>
          </cell>
          <cell r="G992">
            <v>310477</v>
          </cell>
          <cell r="H992">
            <v>294953.14999999997</v>
          </cell>
          <cell r="I992">
            <v>294953.14999999997</v>
          </cell>
        </row>
        <row r="993">
          <cell r="A993">
            <v>989</v>
          </cell>
          <cell r="C993" t="str">
            <v>A2-9.53.</v>
          </cell>
          <cell r="D993" t="str">
            <v>Mantenimiento y reposición e instalación de DOMO Cuadr.BURBUJA     117x117 3mm</v>
          </cell>
          <cell r="E993" t="str">
            <v>UN</v>
          </cell>
          <cell r="F993">
            <v>1</v>
          </cell>
          <cell r="G993">
            <v>339311</v>
          </cell>
          <cell r="H993">
            <v>322345.45</v>
          </cell>
          <cell r="I993">
            <v>322345.45</v>
          </cell>
        </row>
        <row r="994">
          <cell r="A994">
            <v>990</v>
          </cell>
          <cell r="C994" t="str">
            <v>A2-9.54.</v>
          </cell>
          <cell r="D994" t="str">
            <v>Mantenimiento y reposición e instalación de DOMO Cuadr.DIAMANT  117x117 3mm</v>
          </cell>
          <cell r="E994" t="str">
            <v>UN</v>
          </cell>
          <cell r="F994">
            <v>1</v>
          </cell>
          <cell r="G994">
            <v>341495</v>
          </cell>
          <cell r="H994">
            <v>324420.25</v>
          </cell>
          <cell r="I994">
            <v>324420.25</v>
          </cell>
        </row>
        <row r="995">
          <cell r="A995">
            <v>991</v>
          </cell>
          <cell r="C995" t="str">
            <v>A2-9.55.</v>
          </cell>
          <cell r="D995" t="str">
            <v>Mantenimiento y reposición e instalación de DOMO Rect.DIAMANT 80x115 3mm.</v>
          </cell>
          <cell r="E995" t="str">
            <v>UN</v>
          </cell>
          <cell r="F995">
            <v>1</v>
          </cell>
          <cell r="G995">
            <v>266506</v>
          </cell>
          <cell r="H995">
            <v>253180.69999999998</v>
          </cell>
          <cell r="I995">
            <v>253180.69999999998</v>
          </cell>
        </row>
        <row r="996">
          <cell r="A996">
            <v>992</v>
          </cell>
          <cell r="C996" t="str">
            <v>A2-9.56.</v>
          </cell>
          <cell r="D996" t="str">
            <v>Mantenimiento y reposición e instalación de DOMO RECTANGULAR BURBUJA (0.80x1.10)</v>
          </cell>
          <cell r="E996" t="str">
            <v>UN</v>
          </cell>
          <cell r="F996">
            <v>1</v>
          </cell>
          <cell r="G996">
            <v>301103</v>
          </cell>
          <cell r="H996">
            <v>286047.84999999998</v>
          </cell>
          <cell r="I996">
            <v>286047.84999999998</v>
          </cell>
        </row>
        <row r="997">
          <cell r="A997">
            <v>993</v>
          </cell>
          <cell r="C997" t="str">
            <v>A2-9.57.</v>
          </cell>
          <cell r="D997" t="str">
            <v>Mantenimiento y reposición e instalación de teja acrílica sobre medida color por definir</v>
          </cell>
          <cell r="E997" t="str">
            <v>M2</v>
          </cell>
          <cell r="F997">
            <v>1</v>
          </cell>
          <cell r="G997">
            <v>366147</v>
          </cell>
          <cell r="H997">
            <v>347839.64999999997</v>
          </cell>
          <cell r="I997">
            <v>347839.64999999997</v>
          </cell>
        </row>
        <row r="998">
          <cell r="A998">
            <v>994</v>
          </cell>
          <cell r="C998" t="str">
            <v>A2-9.58.</v>
          </cell>
          <cell r="D998" t="str">
            <v>Mantenimiento mesón en concreto. Incluye alistamiento superficie y aplicación de granito con cemento blanco, acabado liso con juntas de plástico. E= 5 mm y pasada de piedras para el acabado final</v>
          </cell>
          <cell r="E998" t="str">
            <v>M2</v>
          </cell>
          <cell r="F998">
            <v>1</v>
          </cell>
          <cell r="G998">
            <v>88758</v>
          </cell>
          <cell r="H998">
            <v>84320.099999999991</v>
          </cell>
          <cell r="I998">
            <v>84320.099999999991</v>
          </cell>
        </row>
        <row r="999">
          <cell r="A999">
            <v>995</v>
          </cell>
          <cell r="C999" t="str">
            <v>A2-9.59.</v>
          </cell>
          <cell r="D999" t="str">
            <v>Mantenimiento y reposición e instalación de Pintura fosforescente luminiscente para señalización nocturna y de emergencia</v>
          </cell>
          <cell r="E999" t="str">
            <v>M2</v>
          </cell>
          <cell r="F999">
            <v>1</v>
          </cell>
          <cell r="G999">
            <v>69664</v>
          </cell>
          <cell r="H999">
            <v>66180.800000000003</v>
          </cell>
          <cell r="I999">
            <v>66180.800000000003</v>
          </cell>
        </row>
        <row r="1000">
          <cell r="A1000">
            <v>996</v>
          </cell>
          <cell r="C1000" t="str">
            <v>A2-9.60.</v>
          </cell>
          <cell r="D1000" t="str">
            <v>Reposición e instalación de cinta fotoluminiscente de 5 cm de ancho, con protección peatonal y tiempo de atenuación de 10 horas para señalización nocturna y de emergencia</v>
          </cell>
          <cell r="E1000" t="str">
            <v>ML</v>
          </cell>
          <cell r="F1000">
            <v>1</v>
          </cell>
          <cell r="G1000">
            <v>20409</v>
          </cell>
          <cell r="H1000">
            <v>19388.55</v>
          </cell>
          <cell r="I1000">
            <v>19388.55</v>
          </cell>
        </row>
        <row r="1001">
          <cell r="A1001">
            <v>997</v>
          </cell>
          <cell r="C1001" t="str">
            <v>A2-9.61.</v>
          </cell>
          <cell r="D1001" t="str">
            <v>Reposición e instalación de señalización de seguridad sobre placa fotoluminiscente para señalización nocturna y de emergencia</v>
          </cell>
          <cell r="E1001" t="str">
            <v>UN</v>
          </cell>
          <cell r="F1001">
            <v>1</v>
          </cell>
          <cell r="G1001">
            <v>42333</v>
          </cell>
          <cell r="H1001">
            <v>40216.35</v>
          </cell>
          <cell r="I1001">
            <v>40216.35</v>
          </cell>
        </row>
        <row r="1002">
          <cell r="A1002">
            <v>998</v>
          </cell>
          <cell r="C1002" t="str">
            <v>A2-9.62.</v>
          </cell>
          <cell r="D1002" t="str">
            <v>Reposición e instalación de banda antideslizante fundidaen sitio de  5  cm de ancho para tráfico alto con fotoluminiscente para señalización nocturna y de emergencia</v>
          </cell>
          <cell r="E1002" t="str">
            <v>ML</v>
          </cell>
          <cell r="F1002">
            <v>1</v>
          </cell>
          <cell r="G1002">
            <v>46665</v>
          </cell>
          <cell r="H1002">
            <v>44331.75</v>
          </cell>
          <cell r="I1002">
            <v>44331.75</v>
          </cell>
        </row>
        <row r="1003">
          <cell r="A1003">
            <v>999</v>
          </cell>
          <cell r="C1003" t="str">
            <v>A2-9.63.</v>
          </cell>
          <cell r="D1003" t="str">
            <v>Reposición e instalación de señalización interna en acrílico cristal en tamaño 20 x 29 cm y sujetado con herrajes cilíndricos  de  aluminio   y/o acero niquelado</v>
          </cell>
          <cell r="E1003" t="str">
            <v>UN</v>
          </cell>
          <cell r="F1003">
            <v>1</v>
          </cell>
          <cell r="G1003">
            <v>53748</v>
          </cell>
          <cell r="H1003">
            <v>51060.6</v>
          </cell>
          <cell r="I1003">
            <v>51060.6</v>
          </cell>
        </row>
        <row r="1004">
          <cell r="A1004">
            <v>1000</v>
          </cell>
          <cell r="B1004" t="str">
            <v>SUBTOTAL CAPITULO</v>
          </cell>
          <cell r="G1004">
            <v>12565002</v>
          </cell>
          <cell r="H1004">
            <v>11936751.899999997</v>
          </cell>
          <cell r="I1004">
            <v>11936751.899999997</v>
          </cell>
          <cell r="J1004" t="str">
            <v>CUMPLE</v>
          </cell>
        </row>
        <row r="1005">
          <cell r="A1005">
            <v>1001</v>
          </cell>
          <cell r="B1005" t="str">
            <v>MANTENIMIENTO DE CARPINTERÍA MADERA</v>
          </cell>
          <cell r="J1005" t="str">
            <v>SI</v>
          </cell>
          <cell r="K1005" t="str">
            <v>NO</v>
          </cell>
        </row>
        <row r="1006">
          <cell r="A1006">
            <v>1002</v>
          </cell>
          <cell r="C1006" t="str">
            <v>A2-10.01.</v>
          </cell>
          <cell r="D1006" t="str">
            <v>Reposición e instalación de Baranda en madera flormorado</v>
          </cell>
          <cell r="E1006" t="str">
            <v>ML</v>
          </cell>
          <cell r="F1006">
            <v>1</v>
          </cell>
          <cell r="G1006">
            <v>39142</v>
          </cell>
          <cell r="H1006">
            <v>37184.9</v>
          </cell>
          <cell r="I1006">
            <v>37184.9</v>
          </cell>
        </row>
        <row r="1007">
          <cell r="A1007">
            <v>1003</v>
          </cell>
          <cell r="C1007" t="str">
            <v>A2-10.02.</v>
          </cell>
          <cell r="D1007" t="str">
            <v>Reposición  e  instalación  de Clóset flormorado</v>
          </cell>
          <cell r="E1007" t="str">
            <v>M2</v>
          </cell>
          <cell r="F1007">
            <v>1</v>
          </cell>
          <cell r="G1007">
            <v>430683</v>
          </cell>
          <cell r="H1007">
            <v>409148.85</v>
          </cell>
          <cell r="I1007">
            <v>409148.85</v>
          </cell>
        </row>
        <row r="1008">
          <cell r="A1008">
            <v>1004</v>
          </cell>
          <cell r="C1008" t="str">
            <v>A2-10.03.</v>
          </cell>
          <cell r="D1008" t="str">
            <v>Reposición e instalación de Clóset tipo madecor o equivalente</v>
          </cell>
          <cell r="E1008" t="str">
            <v>M2</v>
          </cell>
          <cell r="F1008">
            <v>1</v>
          </cell>
          <cell r="G1008">
            <v>199024</v>
          </cell>
          <cell r="H1008">
            <v>189072.8</v>
          </cell>
          <cell r="I1008">
            <v>189072.8</v>
          </cell>
        </row>
        <row r="1009">
          <cell r="A1009">
            <v>1005</v>
          </cell>
          <cell r="C1009" t="str">
            <v>A2-10.04.</v>
          </cell>
          <cell r="D1009" t="str">
            <v>Reposición  e  instalación  de Difusor en madera</v>
          </cell>
          <cell r="E1009" t="str">
            <v>M2</v>
          </cell>
          <cell r="F1009">
            <v>1</v>
          </cell>
          <cell r="G1009">
            <v>86780</v>
          </cell>
          <cell r="H1009">
            <v>82441</v>
          </cell>
          <cell r="I1009">
            <v>82441</v>
          </cell>
        </row>
        <row r="1010">
          <cell r="A1010">
            <v>1006</v>
          </cell>
          <cell r="C1010" t="str">
            <v>A2-10.05.</v>
          </cell>
          <cell r="D1010" t="str">
            <v>Reposición  e  instalación  de Difusores marco para vidrio</v>
          </cell>
          <cell r="E1010" t="str">
            <v>M2</v>
          </cell>
          <cell r="F1010">
            <v>1</v>
          </cell>
          <cell r="G1010">
            <v>91045</v>
          </cell>
          <cell r="H1010">
            <v>86492.75</v>
          </cell>
          <cell r="I1010">
            <v>86492.75</v>
          </cell>
        </row>
        <row r="1011">
          <cell r="A1011">
            <v>1007</v>
          </cell>
          <cell r="C1011" t="str">
            <v>A2-10.06.</v>
          </cell>
          <cell r="D1011" t="str">
            <v>Reposición e instalación de enchapes de muros en lámina tipo triplex o equivalente</v>
          </cell>
          <cell r="E1011" t="str">
            <v>M2</v>
          </cell>
          <cell r="F1011">
            <v>1</v>
          </cell>
          <cell r="G1011">
            <v>45387</v>
          </cell>
          <cell r="H1011">
            <v>43117.65</v>
          </cell>
          <cell r="I1011">
            <v>43117.65</v>
          </cell>
        </row>
        <row r="1012">
          <cell r="A1012">
            <v>1008</v>
          </cell>
          <cell r="C1012" t="str">
            <v>A2-10.07.</v>
          </cell>
          <cell r="D1012" t="str">
            <v>Reposición  e  instalación  de Enchapes muros flormorado</v>
          </cell>
          <cell r="E1012" t="str">
            <v>M2</v>
          </cell>
          <cell r="F1012">
            <v>1</v>
          </cell>
          <cell r="G1012">
            <v>183896</v>
          </cell>
          <cell r="H1012">
            <v>174701.19999999998</v>
          </cell>
          <cell r="I1012">
            <v>174701.19999999998</v>
          </cell>
        </row>
        <row r="1013">
          <cell r="A1013">
            <v>1009</v>
          </cell>
          <cell r="C1013" t="str">
            <v>A2-10.08.</v>
          </cell>
          <cell r="D1013" t="str">
            <v>Reposición e instalación de hoja puerta flormorado o equivalente</v>
          </cell>
          <cell r="E1013" t="str">
            <v>M2</v>
          </cell>
          <cell r="F1013">
            <v>1</v>
          </cell>
          <cell r="G1013">
            <v>170867</v>
          </cell>
          <cell r="H1013">
            <v>162323.65</v>
          </cell>
          <cell r="I1013">
            <v>162323.65</v>
          </cell>
        </row>
        <row r="1014">
          <cell r="A1014">
            <v>1010</v>
          </cell>
          <cell r="C1014" t="str">
            <v>A2-10.09.</v>
          </cell>
          <cell r="D1014" t="str">
            <v>Reposición  e  instalación  de hoja   puerta   tipo   fortec   oequivalente</v>
          </cell>
          <cell r="E1014" t="str">
            <v>M2</v>
          </cell>
          <cell r="F1014">
            <v>1</v>
          </cell>
          <cell r="G1014">
            <v>116653</v>
          </cell>
          <cell r="H1014">
            <v>110820.34999999999</v>
          </cell>
          <cell r="I1014">
            <v>110820.34999999999</v>
          </cell>
        </row>
        <row r="1015">
          <cell r="A1015">
            <v>1011</v>
          </cell>
          <cell r="C1015" t="str">
            <v>A2-10.10.</v>
          </cell>
          <cell r="D1015" t="str">
            <v>Reposición  e  instalación  de mueble altura 0.80 flormorado</v>
          </cell>
          <cell r="E1015" t="str">
            <v>ML</v>
          </cell>
          <cell r="F1015">
            <v>1</v>
          </cell>
          <cell r="G1015">
            <v>392717</v>
          </cell>
          <cell r="H1015">
            <v>373081.14999999997</v>
          </cell>
          <cell r="I1015">
            <v>373081.14999999997</v>
          </cell>
        </row>
        <row r="1016">
          <cell r="A1016">
            <v>1012</v>
          </cell>
          <cell r="C1016" t="str">
            <v>A2-10.11.</v>
          </cell>
          <cell r="D1016" t="str">
            <v>Reposición  e  instalación  de mueble bajo 0.80M-Sapan</v>
          </cell>
          <cell r="E1016" t="str">
            <v>ML</v>
          </cell>
          <cell r="F1016">
            <v>1</v>
          </cell>
          <cell r="G1016">
            <v>345293</v>
          </cell>
          <cell r="H1016">
            <v>328028.34999999998</v>
          </cell>
          <cell r="I1016">
            <v>328028.34999999998</v>
          </cell>
        </row>
        <row r="1017">
          <cell r="A1017">
            <v>1013</v>
          </cell>
          <cell r="C1017" t="str">
            <v>A2-10.12.</v>
          </cell>
          <cell r="D1017" t="str">
            <v>Reposición  e  instalación  de mueble tipo linos</v>
          </cell>
          <cell r="E1017" t="str">
            <v>M2</v>
          </cell>
          <cell r="F1017">
            <v>1</v>
          </cell>
          <cell r="G1017">
            <v>217042</v>
          </cell>
          <cell r="H1017">
            <v>206189.9</v>
          </cell>
          <cell r="I1017">
            <v>206189.9</v>
          </cell>
        </row>
        <row r="1018">
          <cell r="A1018">
            <v>1014</v>
          </cell>
          <cell r="C1018" t="str">
            <v>A2-10.13.</v>
          </cell>
          <cell r="D1018" t="str">
            <v>Mantenimiento y reparación de muebles en madera, incluye limpieza, ajuste y reemplazo de piezas defectuosas o en mal estado del mueble existente en el mismo o mejor material</v>
          </cell>
          <cell r="E1018" t="str">
            <v>M2</v>
          </cell>
          <cell r="F1018">
            <v>1</v>
          </cell>
          <cell r="G1018">
            <v>89642</v>
          </cell>
          <cell r="H1018">
            <v>85159.9</v>
          </cell>
          <cell r="I1018">
            <v>85159.9</v>
          </cell>
        </row>
        <row r="1019">
          <cell r="A1019">
            <v>1015</v>
          </cell>
          <cell r="C1019" t="str">
            <v>A2-10.14.</v>
          </cell>
          <cell r="D1019" t="str">
            <v>Reposición  e  instalación  de pasamanos flormorado</v>
          </cell>
          <cell r="E1019" t="str">
            <v>ML</v>
          </cell>
          <cell r="F1019">
            <v>1</v>
          </cell>
          <cell r="G1019">
            <v>42533</v>
          </cell>
          <cell r="H1019">
            <v>40406.35</v>
          </cell>
          <cell r="I1019">
            <v>40406.35</v>
          </cell>
        </row>
        <row r="1020">
          <cell r="A1020">
            <v>1016</v>
          </cell>
          <cell r="C1020" t="str">
            <v>A2-10.15.</v>
          </cell>
          <cell r="D1020" t="str">
            <v>Reposición  e  instalación  de pirlan de madera 0.10 M</v>
          </cell>
          <cell r="E1020" t="str">
            <v>ML</v>
          </cell>
          <cell r="F1020">
            <v>1</v>
          </cell>
          <cell r="G1020">
            <v>48624</v>
          </cell>
          <cell r="H1020">
            <v>46192.799999999996</v>
          </cell>
          <cell r="I1020">
            <v>46192.799999999996</v>
          </cell>
        </row>
        <row r="1021">
          <cell r="A1021">
            <v>1017</v>
          </cell>
          <cell r="C1021" t="str">
            <v>A2-10.16.</v>
          </cell>
          <cell r="D1021" t="str">
            <v>Reposición e instalación de Puerta marco y hoja flormorado o equivalente</v>
          </cell>
          <cell r="E1021" t="str">
            <v>M2</v>
          </cell>
          <cell r="F1021">
            <v>1</v>
          </cell>
          <cell r="G1021">
            <v>245675</v>
          </cell>
          <cell r="H1021">
            <v>233391.25</v>
          </cell>
          <cell r="I1021">
            <v>233391.25</v>
          </cell>
        </row>
        <row r="1022">
          <cell r="A1022">
            <v>1018</v>
          </cell>
          <cell r="C1022" t="str">
            <v>A2-10.17.</v>
          </cell>
          <cell r="D1022" t="str">
            <v>Reposición e instalación de Puerta interés social 0.51 A 0.75M</v>
          </cell>
          <cell r="E1022" t="str">
            <v>UN</v>
          </cell>
          <cell r="F1022">
            <v>1</v>
          </cell>
          <cell r="G1022">
            <v>178456</v>
          </cell>
          <cell r="H1022">
            <v>169533.19999999998</v>
          </cell>
          <cell r="I1022">
            <v>169533.19999999998</v>
          </cell>
        </row>
        <row r="1023">
          <cell r="A1023">
            <v>1019</v>
          </cell>
          <cell r="C1023" t="str">
            <v>A2-10.18.</v>
          </cell>
          <cell r="D1023" t="str">
            <v>Reposición e instalación de Puerta interés social 0.76 A 1.00M</v>
          </cell>
          <cell r="E1023" t="str">
            <v>UN</v>
          </cell>
          <cell r="F1023">
            <v>1</v>
          </cell>
          <cell r="G1023">
            <v>219405</v>
          </cell>
          <cell r="H1023">
            <v>208434.75</v>
          </cell>
          <cell r="I1023">
            <v>208434.75</v>
          </cell>
        </row>
        <row r="1024">
          <cell r="A1024">
            <v>1020</v>
          </cell>
          <cell r="C1024" t="str">
            <v>A2-10.19.</v>
          </cell>
          <cell r="D1024" t="str">
            <v>Reposición e instalación de Ventana en madera flormorado</v>
          </cell>
          <cell r="E1024" t="str">
            <v>M2</v>
          </cell>
          <cell r="F1024">
            <v>1</v>
          </cell>
          <cell r="G1024">
            <v>75530</v>
          </cell>
          <cell r="H1024">
            <v>71753.5</v>
          </cell>
          <cell r="I1024">
            <v>71753.5</v>
          </cell>
        </row>
        <row r="1025">
          <cell r="A1025">
            <v>1021</v>
          </cell>
          <cell r="C1025" t="str">
            <v>A2-10.20.</v>
          </cell>
          <cell r="D1025" t="str">
            <v>Reposición e instalación de Ventana Tipo Colonial en madera roble seco e inmunizado o similar con terminado en pintura color por definir</v>
          </cell>
          <cell r="E1025" t="str">
            <v>M2</v>
          </cell>
          <cell r="F1025">
            <v>1</v>
          </cell>
          <cell r="G1025">
            <v>1228376</v>
          </cell>
          <cell r="H1025">
            <v>1166957.2</v>
          </cell>
          <cell r="I1025">
            <v>1166957.2</v>
          </cell>
        </row>
        <row r="1026">
          <cell r="A1026">
            <v>1022</v>
          </cell>
          <cell r="C1026" t="str">
            <v>A2-10.21.</v>
          </cell>
          <cell r="D1026" t="str">
            <v>Reposición e instalación de Puerta Tipo Colonial en madera teca seca e inmunizada o similar con terminado en pintura color por definir</v>
          </cell>
          <cell r="E1026" t="str">
            <v>M2</v>
          </cell>
          <cell r="F1026">
            <v>1</v>
          </cell>
          <cell r="G1026">
            <v>1225583</v>
          </cell>
          <cell r="H1026">
            <v>1164303.8499999999</v>
          </cell>
          <cell r="I1026">
            <v>1164303.8499999999</v>
          </cell>
        </row>
        <row r="1027">
          <cell r="A1027">
            <v>1023</v>
          </cell>
          <cell r="B1027" t="str">
            <v>SUBTOTAL CAPITULO</v>
          </cell>
          <cell r="G1027">
            <v>5672353</v>
          </cell>
          <cell r="H1027">
            <v>5388735.3499999996</v>
          </cell>
          <cell r="I1027">
            <v>5388735.3499999996</v>
          </cell>
          <cell r="J1027" t="str">
            <v>CUMPLE</v>
          </cell>
        </row>
        <row r="1028">
          <cell r="A1028">
            <v>1024</v>
          </cell>
          <cell r="B1028" t="str">
            <v>MANTENIMIENTO DE CARPINTERÍA METÁLICA</v>
          </cell>
          <cell r="J1028" t="str">
            <v>SI</v>
          </cell>
          <cell r="K1028" t="str">
            <v>NO</v>
          </cell>
        </row>
        <row r="1029">
          <cell r="A1029">
            <v>1025</v>
          </cell>
          <cell r="C1029" t="str">
            <v>A2-11.01.</v>
          </cell>
          <cell r="D1029" t="str">
            <v>Reposición e instalación de cerramiento en malla eslabonada</v>
          </cell>
          <cell r="E1029" t="str">
            <v>M2</v>
          </cell>
          <cell r="F1029">
            <v>1</v>
          </cell>
          <cell r="G1029">
            <v>81379</v>
          </cell>
          <cell r="H1029">
            <v>77310.05</v>
          </cell>
          <cell r="I1029">
            <v>77310.05</v>
          </cell>
        </row>
        <row r="1030">
          <cell r="A1030">
            <v>1026</v>
          </cell>
          <cell r="C1030" t="str">
            <v>A2-11.02.</v>
          </cell>
          <cell r="D1030" t="str">
            <v>Reposición  e  instalación  de escalera de gato</v>
          </cell>
          <cell r="E1030" t="str">
            <v>ML</v>
          </cell>
          <cell r="F1030">
            <v>1</v>
          </cell>
          <cell r="G1030">
            <v>80182</v>
          </cell>
          <cell r="H1030">
            <v>76172.899999999994</v>
          </cell>
          <cell r="I1030">
            <v>76172.899999999994</v>
          </cell>
        </row>
        <row r="1031">
          <cell r="A1031">
            <v>1027</v>
          </cell>
          <cell r="C1031" t="str">
            <v>A2-11.03.</v>
          </cell>
          <cell r="D1031" t="str">
            <v>Reposición e instalación de tubería en acero laminado en caliente, con bajo contenido de carbono de espesor igual o superior 2.30 mm y diámetro 1”.</v>
          </cell>
          <cell r="E1031" t="str">
            <v>ML</v>
          </cell>
          <cell r="F1031">
            <v>1</v>
          </cell>
          <cell r="G1031">
            <v>21370</v>
          </cell>
          <cell r="H1031">
            <v>20301.5</v>
          </cell>
          <cell r="I1031">
            <v>20301.5</v>
          </cell>
        </row>
        <row r="1032">
          <cell r="A1032">
            <v>1028</v>
          </cell>
          <cell r="C1032" t="str">
            <v>A2-11.04.</v>
          </cell>
          <cell r="D1032" t="str">
            <v>Reposición e instalación de tubería en acero laminado en caliente, con bajo contenido de carbono de espesor igual osuperior 2.30 mm y diámetro 2”.</v>
          </cell>
          <cell r="E1032" t="str">
            <v>ML</v>
          </cell>
          <cell r="F1032">
            <v>1</v>
          </cell>
          <cell r="G1032">
            <v>34013</v>
          </cell>
          <cell r="H1032">
            <v>32312.35</v>
          </cell>
          <cell r="I1032">
            <v>32312.35</v>
          </cell>
        </row>
        <row r="1033">
          <cell r="A1033">
            <v>1029</v>
          </cell>
          <cell r="C1033" t="str">
            <v>A2-11.05.</v>
          </cell>
          <cell r="D1033" t="str">
            <v>Reposición  e  instalación  de marco puerta lamina 0.80M</v>
          </cell>
          <cell r="E1033" t="str">
            <v>UN</v>
          </cell>
          <cell r="F1033">
            <v>1</v>
          </cell>
          <cell r="G1033">
            <v>77762</v>
          </cell>
          <cell r="H1033">
            <v>73873.899999999994</v>
          </cell>
          <cell r="I1033">
            <v>73873.899999999994</v>
          </cell>
        </row>
        <row r="1034">
          <cell r="A1034">
            <v>1030</v>
          </cell>
          <cell r="C1034" t="str">
            <v>A2-11.06.</v>
          </cell>
          <cell r="D1034" t="str">
            <v>Reposición  e  instalación  de marco puerta lamina 1.00M</v>
          </cell>
          <cell r="E1034" t="str">
            <v>UN</v>
          </cell>
          <cell r="F1034">
            <v>1</v>
          </cell>
          <cell r="G1034">
            <v>84681</v>
          </cell>
          <cell r="H1034">
            <v>80446.95</v>
          </cell>
          <cell r="I1034">
            <v>80446.95</v>
          </cell>
        </row>
        <row r="1035">
          <cell r="A1035">
            <v>1031</v>
          </cell>
          <cell r="C1035" t="str">
            <v>A2-11.07.</v>
          </cell>
          <cell r="D1035" t="str">
            <v>Reposición  e  instalación  de marco tapas caja inspección</v>
          </cell>
          <cell r="E1035" t="str">
            <v>UN</v>
          </cell>
          <cell r="F1035">
            <v>1</v>
          </cell>
          <cell r="G1035">
            <v>185322</v>
          </cell>
          <cell r="H1035">
            <v>176055.9</v>
          </cell>
          <cell r="I1035">
            <v>176055.9</v>
          </cell>
        </row>
        <row r="1036">
          <cell r="A1036">
            <v>1032</v>
          </cell>
          <cell r="C1036" t="str">
            <v>A2-11.08.</v>
          </cell>
          <cell r="D1036" t="str">
            <v>Reposición  e  instalación  de marquesinas lamina</v>
          </cell>
          <cell r="E1036" t="str">
            <v>M2</v>
          </cell>
          <cell r="F1036">
            <v>1</v>
          </cell>
          <cell r="G1036">
            <v>115500</v>
          </cell>
          <cell r="H1036">
            <v>109725</v>
          </cell>
          <cell r="I1036">
            <v>109725</v>
          </cell>
        </row>
        <row r="1037">
          <cell r="A1037">
            <v>1033</v>
          </cell>
          <cell r="C1037" t="str">
            <v>A2-11.09.</v>
          </cell>
          <cell r="D1037" t="str">
            <v>Reposición e instalación de puerta en lámina cold rolled cal.16</v>
          </cell>
          <cell r="E1037" t="str">
            <v>M2</v>
          </cell>
          <cell r="F1037">
            <v>1</v>
          </cell>
          <cell r="G1037">
            <v>150009</v>
          </cell>
          <cell r="H1037">
            <v>142508.54999999999</v>
          </cell>
          <cell r="I1037">
            <v>142508.54999999999</v>
          </cell>
        </row>
        <row r="1038">
          <cell r="A1038">
            <v>1034</v>
          </cell>
          <cell r="C1038" t="str">
            <v>A2-11.10.</v>
          </cell>
          <cell r="D1038" t="str">
            <v>Reposición  e  instalación  de reja bancaria</v>
          </cell>
          <cell r="E1038" t="str">
            <v>M2</v>
          </cell>
          <cell r="F1038">
            <v>1</v>
          </cell>
          <cell r="G1038">
            <v>62019</v>
          </cell>
          <cell r="H1038">
            <v>58918.049999999996</v>
          </cell>
          <cell r="I1038">
            <v>58918.049999999996</v>
          </cell>
        </row>
        <row r="1039">
          <cell r="A1039">
            <v>1035</v>
          </cell>
          <cell r="C1039" t="str">
            <v>A2-11.11.</v>
          </cell>
          <cell r="D1039" t="str">
            <v>Reposición  e  instalación  de rejas lamina</v>
          </cell>
          <cell r="E1039" t="str">
            <v>M2</v>
          </cell>
          <cell r="F1039">
            <v>1</v>
          </cell>
          <cell r="G1039">
            <v>129150</v>
          </cell>
          <cell r="H1039">
            <v>122692.5</v>
          </cell>
          <cell r="I1039">
            <v>122692.5</v>
          </cell>
        </row>
        <row r="1040">
          <cell r="A1040">
            <v>1036</v>
          </cell>
          <cell r="C1040" t="str">
            <v>A2-11.12.</v>
          </cell>
          <cell r="D1040" t="str">
            <v>Reposición  e  instalación  de rejillas piso 0.30</v>
          </cell>
          <cell r="E1040" t="str">
            <v>ML</v>
          </cell>
          <cell r="F1040">
            <v>1</v>
          </cell>
          <cell r="G1040">
            <v>57254</v>
          </cell>
          <cell r="H1040">
            <v>54391.299999999996</v>
          </cell>
          <cell r="I1040">
            <v>54391.299999999996</v>
          </cell>
        </row>
        <row r="1041">
          <cell r="A1041">
            <v>1037</v>
          </cell>
          <cell r="C1041" t="str">
            <v>A2-11.13.</v>
          </cell>
          <cell r="D1041" t="str">
            <v>Reposición e instalación de sombrerete para chimenea tipo cilíndrico</v>
          </cell>
          <cell r="E1041" t="str">
            <v>UN</v>
          </cell>
          <cell r="F1041">
            <v>1</v>
          </cell>
          <cell r="G1041">
            <v>18444</v>
          </cell>
          <cell r="H1041">
            <v>17521.8</v>
          </cell>
          <cell r="I1041">
            <v>17521.8</v>
          </cell>
        </row>
        <row r="1042">
          <cell r="A1042">
            <v>1038</v>
          </cell>
          <cell r="C1042" t="str">
            <v>A2-11.14.</v>
          </cell>
          <cell r="D1042" t="str">
            <v>Reposición  e  instalación  de tapas shut lamina</v>
          </cell>
          <cell r="E1042" t="str">
            <v>UN</v>
          </cell>
          <cell r="F1042">
            <v>1</v>
          </cell>
          <cell r="G1042">
            <v>69987</v>
          </cell>
          <cell r="H1042">
            <v>66487.649999999994</v>
          </cell>
          <cell r="I1042">
            <v>66487.649999999994</v>
          </cell>
        </row>
        <row r="1043">
          <cell r="A1043">
            <v>1039</v>
          </cell>
          <cell r="C1043" t="str">
            <v>A2-11.15.</v>
          </cell>
          <cell r="D1043" t="str">
            <v>Reposición e instalación de división en lámina cold rolled cal.16</v>
          </cell>
          <cell r="E1043" t="str">
            <v>M2</v>
          </cell>
          <cell r="F1043">
            <v>1</v>
          </cell>
          <cell r="G1043">
            <v>150009</v>
          </cell>
          <cell r="H1043">
            <v>142508.54999999999</v>
          </cell>
          <cell r="I1043">
            <v>142508.54999999999</v>
          </cell>
        </row>
        <row r="1044">
          <cell r="A1044">
            <v>1040</v>
          </cell>
          <cell r="C1044" t="str">
            <v>A2-11.16.</v>
          </cell>
          <cell r="D1044" t="str">
            <v>Reposición e  Instalación deflanches en lámina galvanizada calibre 26 de ancho 20 a 50 cm de color similar a estructura de ventanería en aluminio. Incluye impermeabilización.</v>
          </cell>
          <cell r="E1044" t="str">
            <v>ML</v>
          </cell>
          <cell r="F1044">
            <v>1</v>
          </cell>
          <cell r="G1044">
            <v>41398</v>
          </cell>
          <cell r="H1044">
            <v>39328.1</v>
          </cell>
          <cell r="I1044">
            <v>39328.1</v>
          </cell>
        </row>
        <row r="1045">
          <cell r="A1045">
            <v>1041</v>
          </cell>
          <cell r="C1045" t="str">
            <v>A2-11.17.</v>
          </cell>
          <cell r="D1045" t="str">
            <v>Suministro e instalación de Escudo de la Policía Nacional fundido en bronce, detalles en alto relieve pulidos y brillados a color, tamaño de 80cm de diámetro</v>
          </cell>
          <cell r="E1045" t="str">
            <v>UN</v>
          </cell>
          <cell r="F1045">
            <v>1</v>
          </cell>
          <cell r="G1045">
            <v>2902071</v>
          </cell>
          <cell r="H1045">
            <v>2756967.4499999997</v>
          </cell>
          <cell r="I1045">
            <v>2756967.4499999997</v>
          </cell>
        </row>
        <row r="1046">
          <cell r="A1046">
            <v>1042</v>
          </cell>
          <cell r="C1046" t="str">
            <v>A2-11.18.</v>
          </cell>
          <cell r="D1046" t="str">
            <v>Suministro e instalación de Escudo de la Policía Nacional fundido en bronce, detalles en alto relieve pulidos y brillados a color, tamaño de 60cm de diámetro</v>
          </cell>
          <cell r="E1046" t="str">
            <v>UN</v>
          </cell>
          <cell r="F1046">
            <v>1</v>
          </cell>
          <cell r="G1046">
            <v>2252700</v>
          </cell>
          <cell r="H1046">
            <v>2140065</v>
          </cell>
          <cell r="I1046">
            <v>2140065</v>
          </cell>
        </row>
        <row r="1047">
          <cell r="A1047">
            <v>1043</v>
          </cell>
          <cell r="C1047" t="str">
            <v>A2-11.19.</v>
          </cell>
          <cell r="D1047" t="str">
            <v>Suministro e instalación de letra fundida en bronce de altura 20 cm y ancho proporcional, incluye anclajes</v>
          </cell>
          <cell r="E1047" t="str">
            <v>UN</v>
          </cell>
          <cell r="F1047">
            <v>1</v>
          </cell>
          <cell r="G1047">
            <v>57636</v>
          </cell>
          <cell r="H1047">
            <v>54754.2</v>
          </cell>
          <cell r="I1047">
            <v>54754.2</v>
          </cell>
        </row>
        <row r="1048">
          <cell r="A1048">
            <v>1044</v>
          </cell>
          <cell r="C1048" t="str">
            <v>A2-11.20.</v>
          </cell>
          <cell r="D1048" t="str">
            <v>Suministro e instalación de letra fundida en bronce de altura 15 cm y ancho proporcional, incluye anclajes</v>
          </cell>
          <cell r="E1048" t="str">
            <v>UN</v>
          </cell>
          <cell r="F1048">
            <v>1</v>
          </cell>
          <cell r="G1048">
            <v>46813</v>
          </cell>
          <cell r="H1048">
            <v>44472.35</v>
          </cell>
          <cell r="I1048">
            <v>44472.35</v>
          </cell>
        </row>
        <row r="1049">
          <cell r="A1049">
            <v>1045</v>
          </cell>
          <cell r="B1049" t="str">
            <v>SUBTOTAL CAPITULO</v>
          </cell>
          <cell r="G1049">
            <v>6617699</v>
          </cell>
          <cell r="H1049">
            <v>6286814.0499999998</v>
          </cell>
          <cell r="I1049">
            <v>6286814.0499999998</v>
          </cell>
          <cell r="J1049" t="str">
            <v>CUMPLE</v>
          </cell>
        </row>
        <row r="1050">
          <cell r="A1050">
            <v>1046</v>
          </cell>
          <cell r="B1050" t="str">
            <v>MANTENIMIENTO DE CONCRETOS, MORTEROSY PAÑETES</v>
          </cell>
          <cell r="J1050" t="str">
            <v>SI</v>
          </cell>
          <cell r="K1050" t="str">
            <v>NO</v>
          </cell>
        </row>
        <row r="1051">
          <cell r="A1051">
            <v>1047</v>
          </cell>
          <cell r="C1051" t="str">
            <v>A2-12.01.</v>
          </cell>
          <cell r="D1051" t="str">
            <v>Reposición e instalación de concreto corriente grava común 1500 P.S.I</v>
          </cell>
          <cell r="E1051" t="str">
            <v>M3</v>
          </cell>
          <cell r="F1051">
            <v>1</v>
          </cell>
          <cell r="G1051">
            <v>262341</v>
          </cell>
          <cell r="H1051">
            <v>249223.94999999998</v>
          </cell>
          <cell r="I1051">
            <v>249223.94999999998</v>
          </cell>
        </row>
        <row r="1052">
          <cell r="A1052">
            <v>1048</v>
          </cell>
          <cell r="C1052" t="str">
            <v>A2-12.02.</v>
          </cell>
          <cell r="D1052" t="str">
            <v>Reposición e instalación de concreto corriente grava común 2000 P.S.I</v>
          </cell>
          <cell r="E1052" t="str">
            <v>M3</v>
          </cell>
          <cell r="F1052">
            <v>1</v>
          </cell>
          <cell r="G1052">
            <v>293943</v>
          </cell>
          <cell r="H1052">
            <v>279245.84999999998</v>
          </cell>
          <cell r="I1052">
            <v>279245.84999999998</v>
          </cell>
        </row>
        <row r="1053">
          <cell r="A1053">
            <v>1049</v>
          </cell>
          <cell r="C1053" t="str">
            <v>A2-12.03.</v>
          </cell>
          <cell r="D1053" t="str">
            <v>Reposición  e  instalación  de concreto     corriente     grava común 2500 P.S.I</v>
          </cell>
          <cell r="E1053" t="str">
            <v>M3</v>
          </cell>
          <cell r="F1053">
            <v>1</v>
          </cell>
          <cell r="G1053">
            <v>312558</v>
          </cell>
          <cell r="H1053">
            <v>296930.09999999998</v>
          </cell>
          <cell r="I1053">
            <v>296930.09999999998</v>
          </cell>
        </row>
        <row r="1054">
          <cell r="A1054">
            <v>1050</v>
          </cell>
          <cell r="C1054" t="str">
            <v>A2-12.04.</v>
          </cell>
          <cell r="D1054" t="str">
            <v>Reposición e instalación de concreto corriente grava común 3000 P.S.I</v>
          </cell>
          <cell r="E1054" t="str">
            <v>M3</v>
          </cell>
          <cell r="F1054">
            <v>1</v>
          </cell>
          <cell r="G1054">
            <v>343017</v>
          </cell>
          <cell r="H1054">
            <v>325866.14999999997</v>
          </cell>
          <cell r="I1054">
            <v>325866.14999999997</v>
          </cell>
        </row>
        <row r="1055">
          <cell r="A1055">
            <v>1051</v>
          </cell>
          <cell r="C1055" t="str">
            <v>A2-12.05.</v>
          </cell>
          <cell r="D1055" t="str">
            <v>Reposición e instalación de concreto corriente grava común 3500 P.S.I</v>
          </cell>
          <cell r="E1055" t="str">
            <v>M3</v>
          </cell>
          <cell r="F1055">
            <v>1</v>
          </cell>
          <cell r="G1055">
            <v>385944</v>
          </cell>
          <cell r="H1055">
            <v>366646.8</v>
          </cell>
          <cell r="I1055">
            <v>366646.8</v>
          </cell>
        </row>
        <row r="1056">
          <cell r="A1056">
            <v>1052</v>
          </cell>
          <cell r="C1056" t="str">
            <v>A2-12.06.</v>
          </cell>
          <cell r="D1056" t="str">
            <v>Reposición e instalación de concreto corriente grava fina 2000 P.S.I</v>
          </cell>
          <cell r="E1056" t="str">
            <v>M3</v>
          </cell>
          <cell r="F1056">
            <v>1</v>
          </cell>
          <cell r="G1056">
            <v>299110</v>
          </cell>
          <cell r="H1056">
            <v>284154.5</v>
          </cell>
          <cell r="I1056">
            <v>284154.5</v>
          </cell>
        </row>
        <row r="1057">
          <cell r="A1057">
            <v>1053</v>
          </cell>
          <cell r="C1057" t="str">
            <v>A2-12.07.</v>
          </cell>
          <cell r="D1057" t="str">
            <v>Reposición  e  instalación  de concreto corriente grava fina 3000 P.S.I</v>
          </cell>
          <cell r="E1057" t="str">
            <v>M3</v>
          </cell>
          <cell r="F1057">
            <v>1</v>
          </cell>
          <cell r="G1057">
            <v>349520</v>
          </cell>
          <cell r="H1057">
            <v>332044</v>
          </cell>
          <cell r="I1057">
            <v>332044</v>
          </cell>
        </row>
        <row r="1058">
          <cell r="A1058">
            <v>1054</v>
          </cell>
          <cell r="C1058" t="str">
            <v>A2-12.08.</v>
          </cell>
          <cell r="D1058" t="str">
            <v>Reposición  e  instalación  de mortero 1:2</v>
          </cell>
          <cell r="E1058" t="str">
            <v>M3</v>
          </cell>
          <cell r="F1058">
            <v>1</v>
          </cell>
          <cell r="G1058">
            <v>471080</v>
          </cell>
          <cell r="H1058">
            <v>447526</v>
          </cell>
          <cell r="I1058">
            <v>447526</v>
          </cell>
        </row>
        <row r="1059">
          <cell r="A1059">
            <v>1055</v>
          </cell>
          <cell r="C1059" t="str">
            <v>A2-12.09.</v>
          </cell>
          <cell r="D1059" t="str">
            <v>Reposición  e  instalación  de mortero 1:3</v>
          </cell>
          <cell r="E1059" t="str">
            <v>M3</v>
          </cell>
          <cell r="F1059">
            <v>1</v>
          </cell>
          <cell r="G1059">
            <v>383785</v>
          </cell>
          <cell r="H1059">
            <v>364595.75</v>
          </cell>
          <cell r="I1059">
            <v>364595.75</v>
          </cell>
        </row>
        <row r="1060">
          <cell r="A1060">
            <v>1056</v>
          </cell>
          <cell r="C1060" t="str">
            <v>A2-12.10.</v>
          </cell>
          <cell r="D1060" t="str">
            <v>Reposición  e  instalación  de mortero 1:3 impermeabilizado</v>
          </cell>
          <cell r="E1060" t="str">
            <v>M3</v>
          </cell>
          <cell r="F1060">
            <v>1</v>
          </cell>
          <cell r="G1060">
            <v>577124</v>
          </cell>
          <cell r="H1060">
            <v>548267.79999999993</v>
          </cell>
          <cell r="I1060">
            <v>548267.79999999993</v>
          </cell>
        </row>
        <row r="1061">
          <cell r="A1061">
            <v>1057</v>
          </cell>
          <cell r="C1061" t="str">
            <v>A2-12.11.</v>
          </cell>
          <cell r="D1061" t="str">
            <v>Reposición  e  instalación  de mortero 1:4</v>
          </cell>
          <cell r="E1061" t="str">
            <v>M3</v>
          </cell>
          <cell r="F1061">
            <v>1</v>
          </cell>
          <cell r="G1061">
            <v>333174</v>
          </cell>
          <cell r="H1061">
            <v>316515.3</v>
          </cell>
          <cell r="I1061">
            <v>316515.3</v>
          </cell>
        </row>
        <row r="1062">
          <cell r="A1062">
            <v>1058</v>
          </cell>
          <cell r="C1062" t="str">
            <v>A2-12.12.</v>
          </cell>
          <cell r="D1062" t="str">
            <v>Reposición  e  instalación  de mortero 1:4 impermeabilizado</v>
          </cell>
          <cell r="E1062" t="str">
            <v>M3</v>
          </cell>
          <cell r="F1062">
            <v>1</v>
          </cell>
          <cell r="G1062">
            <v>508937</v>
          </cell>
          <cell r="H1062">
            <v>483490.14999999997</v>
          </cell>
          <cell r="I1062">
            <v>483490.14999999997</v>
          </cell>
        </row>
        <row r="1063">
          <cell r="A1063">
            <v>1059</v>
          </cell>
          <cell r="C1063" t="str">
            <v>A2-12.13.</v>
          </cell>
          <cell r="D1063" t="str">
            <v>Reposición  e  instalación  de mortero 1:5</v>
          </cell>
          <cell r="E1063" t="str">
            <v>M3</v>
          </cell>
          <cell r="F1063">
            <v>1</v>
          </cell>
          <cell r="G1063">
            <v>297432</v>
          </cell>
          <cell r="H1063">
            <v>282560.39999999997</v>
          </cell>
          <cell r="I1063">
            <v>282560.39999999997</v>
          </cell>
        </row>
        <row r="1064">
          <cell r="A1064">
            <v>1060</v>
          </cell>
          <cell r="C1064" t="str">
            <v>A2-12.14.</v>
          </cell>
          <cell r="D1064" t="str">
            <v>Reposición  e  instalación  de mortero 1:6</v>
          </cell>
          <cell r="E1064" t="str">
            <v>M3</v>
          </cell>
          <cell r="F1064">
            <v>1</v>
          </cell>
          <cell r="G1064">
            <v>272557</v>
          </cell>
          <cell r="H1064">
            <v>258929.15</v>
          </cell>
          <cell r="I1064">
            <v>258929.15</v>
          </cell>
        </row>
        <row r="1065">
          <cell r="A1065">
            <v>1061</v>
          </cell>
          <cell r="C1065" t="str">
            <v>A2-12.15.</v>
          </cell>
          <cell r="D1065" t="str">
            <v>Reposición  e  instalación  de filos y dilataciones</v>
          </cell>
          <cell r="E1065" t="str">
            <v>ML</v>
          </cell>
          <cell r="F1065">
            <v>1</v>
          </cell>
          <cell r="G1065">
            <v>8770</v>
          </cell>
          <cell r="H1065">
            <v>8331.5</v>
          </cell>
          <cell r="I1065">
            <v>8331.5</v>
          </cell>
        </row>
        <row r="1066">
          <cell r="A1066">
            <v>1062</v>
          </cell>
          <cell r="C1066" t="str">
            <v>A2-12.16.</v>
          </cell>
          <cell r="D1066" t="str">
            <v>Reposición e instalación de malla con vena bajo entramado</v>
          </cell>
          <cell r="E1066" t="str">
            <v>M2</v>
          </cell>
          <cell r="F1066">
            <v>1</v>
          </cell>
          <cell r="G1066">
            <v>13289</v>
          </cell>
          <cell r="H1066">
            <v>12624.55</v>
          </cell>
          <cell r="I1066">
            <v>12624.55</v>
          </cell>
        </row>
        <row r="1067">
          <cell r="A1067">
            <v>1063</v>
          </cell>
          <cell r="C1067" t="str">
            <v>A2-12.17.</v>
          </cell>
          <cell r="D1067" t="str">
            <v>Reposición e instalación de esterilla de guadua bajo entramado</v>
          </cell>
          <cell r="E1067" t="str">
            <v>M2</v>
          </cell>
          <cell r="F1067">
            <v>1</v>
          </cell>
          <cell r="G1067">
            <v>18047</v>
          </cell>
          <cell r="H1067">
            <v>17144.649999999998</v>
          </cell>
          <cell r="I1067">
            <v>17144.649999999998</v>
          </cell>
        </row>
        <row r="1068">
          <cell r="A1068">
            <v>1064</v>
          </cell>
          <cell r="C1068" t="str">
            <v>A2-12.18.</v>
          </cell>
          <cell r="D1068" t="str">
            <v>Reposición  e  instalación  de rampa de acceso</v>
          </cell>
          <cell r="E1068" t="str">
            <v>M2</v>
          </cell>
          <cell r="F1068">
            <v>1</v>
          </cell>
          <cell r="G1068">
            <v>67095</v>
          </cell>
          <cell r="H1068">
            <v>63740.25</v>
          </cell>
          <cell r="I1068">
            <v>63740.25</v>
          </cell>
        </row>
        <row r="1069">
          <cell r="A1069">
            <v>1065</v>
          </cell>
          <cell r="C1069" t="str">
            <v>A2-12.19.</v>
          </cell>
          <cell r="D1069" t="str">
            <v>Reposición e instalación de pañete bajo esterilla de guadua 1:5</v>
          </cell>
          <cell r="E1069" t="str">
            <v>M2</v>
          </cell>
          <cell r="F1069">
            <v>1</v>
          </cell>
          <cell r="G1069">
            <v>25383</v>
          </cell>
          <cell r="H1069">
            <v>24113.85</v>
          </cell>
          <cell r="I1069">
            <v>24113.85</v>
          </cell>
        </row>
        <row r="1070">
          <cell r="A1070">
            <v>1066</v>
          </cell>
          <cell r="C1070" t="str">
            <v>A2-12.20.</v>
          </cell>
          <cell r="D1070" t="str">
            <v>Reposición  e  instalación  de pañete bajo malla 1:4</v>
          </cell>
          <cell r="E1070" t="str">
            <v>M2</v>
          </cell>
          <cell r="F1070">
            <v>1</v>
          </cell>
          <cell r="G1070">
            <v>32047</v>
          </cell>
          <cell r="H1070">
            <v>30444.649999999998</v>
          </cell>
          <cell r="I1070">
            <v>30444.649999999998</v>
          </cell>
        </row>
        <row r="1071">
          <cell r="A1071">
            <v>1067</v>
          </cell>
          <cell r="C1071" t="str">
            <v>A2-12.21.</v>
          </cell>
          <cell r="D1071" t="str">
            <v>Reposición  e  instalación  de pañete bajo malla 1:5</v>
          </cell>
          <cell r="E1071" t="str">
            <v>M2</v>
          </cell>
          <cell r="F1071">
            <v>1</v>
          </cell>
          <cell r="G1071">
            <v>31299</v>
          </cell>
          <cell r="H1071">
            <v>29734.05</v>
          </cell>
          <cell r="I1071">
            <v>29734.05</v>
          </cell>
        </row>
        <row r="1072">
          <cell r="A1072">
            <v>1068</v>
          </cell>
          <cell r="C1072" t="str">
            <v>A2-12.22.</v>
          </cell>
          <cell r="D1072" t="str">
            <v>Reposición  e  instalación  de pañete bajo malla 1:6</v>
          </cell>
          <cell r="E1072" t="str">
            <v>M2</v>
          </cell>
          <cell r="F1072">
            <v>1</v>
          </cell>
          <cell r="G1072">
            <v>30777</v>
          </cell>
          <cell r="H1072">
            <v>29238.149999999998</v>
          </cell>
          <cell r="I1072">
            <v>29238.149999999998</v>
          </cell>
        </row>
        <row r="1073">
          <cell r="A1073">
            <v>1069</v>
          </cell>
          <cell r="C1073" t="str">
            <v>A2-12.23.</v>
          </cell>
          <cell r="D1073" t="str">
            <v>Reposición e instalación de pañete impermeabilizado muros 1:3</v>
          </cell>
          <cell r="E1073" t="str">
            <v>M2</v>
          </cell>
          <cell r="F1073">
            <v>1</v>
          </cell>
          <cell r="G1073">
            <v>39074</v>
          </cell>
          <cell r="H1073">
            <v>37120.299999999996</v>
          </cell>
          <cell r="I1073">
            <v>37120.299999999996</v>
          </cell>
        </row>
        <row r="1074">
          <cell r="A1074">
            <v>1070</v>
          </cell>
          <cell r="C1074" t="str">
            <v>A2-12.24.</v>
          </cell>
          <cell r="D1074" t="str">
            <v>Reposición e instalación de pañete impermeabilizado muros 1:4</v>
          </cell>
          <cell r="E1074" t="str">
            <v>M2</v>
          </cell>
          <cell r="F1074">
            <v>1</v>
          </cell>
          <cell r="G1074">
            <v>36953</v>
          </cell>
          <cell r="H1074">
            <v>35105.35</v>
          </cell>
          <cell r="I1074">
            <v>35105.35</v>
          </cell>
        </row>
        <row r="1075">
          <cell r="A1075">
            <v>1071</v>
          </cell>
          <cell r="C1075" t="str">
            <v>A2-12.25.</v>
          </cell>
          <cell r="D1075" t="str">
            <v>Reposición  e  instalación  de pañete liso muros 1:3</v>
          </cell>
          <cell r="E1075" t="str">
            <v>M2</v>
          </cell>
          <cell r="F1075">
            <v>1</v>
          </cell>
          <cell r="G1075">
            <v>27177</v>
          </cell>
          <cell r="H1075">
            <v>25818.149999999998</v>
          </cell>
          <cell r="I1075">
            <v>25818.149999999998</v>
          </cell>
        </row>
        <row r="1076">
          <cell r="A1076">
            <v>1072</v>
          </cell>
          <cell r="C1076" t="str">
            <v>A2-12.26.</v>
          </cell>
          <cell r="D1076" t="str">
            <v>Reposición  e  instalación  de pañete liso muros 1:4</v>
          </cell>
          <cell r="E1076" t="str">
            <v>M2</v>
          </cell>
          <cell r="F1076">
            <v>1</v>
          </cell>
          <cell r="G1076">
            <v>28422</v>
          </cell>
          <cell r="H1076">
            <v>27000.899999999998</v>
          </cell>
          <cell r="I1076">
            <v>27000.899999999998</v>
          </cell>
        </row>
        <row r="1077">
          <cell r="A1077">
            <v>1073</v>
          </cell>
          <cell r="C1077" t="str">
            <v>A2-12.27.</v>
          </cell>
          <cell r="D1077" t="str">
            <v>Reposición  e  instalación  de pañete liso muros 1:5</v>
          </cell>
          <cell r="E1077" t="str">
            <v>M2</v>
          </cell>
          <cell r="F1077">
            <v>1</v>
          </cell>
          <cell r="G1077">
            <v>27674</v>
          </cell>
          <cell r="H1077">
            <v>26290.3</v>
          </cell>
          <cell r="I1077">
            <v>26290.3</v>
          </cell>
        </row>
        <row r="1078">
          <cell r="A1078">
            <v>1074</v>
          </cell>
          <cell r="C1078" t="str">
            <v>A2-12.28.</v>
          </cell>
          <cell r="D1078" t="str">
            <v>Reposición  e  instalación  de pañete liso muros 1:6</v>
          </cell>
          <cell r="E1078" t="str">
            <v>M2</v>
          </cell>
          <cell r="F1078">
            <v>1</v>
          </cell>
          <cell r="G1078">
            <v>27152</v>
          </cell>
          <cell r="H1078">
            <v>25794.399999999998</v>
          </cell>
          <cell r="I1078">
            <v>25794.399999999998</v>
          </cell>
        </row>
        <row r="1079">
          <cell r="A1079">
            <v>1075</v>
          </cell>
          <cell r="C1079" t="str">
            <v>A2-12.29.</v>
          </cell>
          <cell r="D1079" t="str">
            <v>Reposición  e  instalación  de pañete liso bajo placa 1:4</v>
          </cell>
          <cell r="E1079" t="str">
            <v>M2</v>
          </cell>
          <cell r="F1079">
            <v>1</v>
          </cell>
          <cell r="G1079">
            <v>26131</v>
          </cell>
          <cell r="H1079">
            <v>24824.449999999997</v>
          </cell>
          <cell r="I1079">
            <v>24824.449999999997</v>
          </cell>
        </row>
        <row r="1080">
          <cell r="A1080">
            <v>1076</v>
          </cell>
          <cell r="C1080" t="str">
            <v>A2-12.30.</v>
          </cell>
          <cell r="D1080" t="str">
            <v>Reposición  e  instalación  de pañete liso bajo placa 1:5</v>
          </cell>
          <cell r="E1080" t="str">
            <v>M2</v>
          </cell>
          <cell r="F1080">
            <v>1</v>
          </cell>
          <cell r="G1080">
            <v>25383</v>
          </cell>
          <cell r="H1080">
            <v>24113.85</v>
          </cell>
          <cell r="I1080">
            <v>24113.85</v>
          </cell>
        </row>
        <row r="1081">
          <cell r="A1081">
            <v>1077</v>
          </cell>
          <cell r="C1081" t="str">
            <v>A2-12.31.</v>
          </cell>
          <cell r="D1081" t="str">
            <v>Reposición  e  instalación  de pañete liso bajo placa 1:6</v>
          </cell>
          <cell r="E1081" t="str">
            <v>M2</v>
          </cell>
          <cell r="F1081">
            <v>1</v>
          </cell>
          <cell r="G1081">
            <v>24861</v>
          </cell>
          <cell r="H1081">
            <v>23617.949999999997</v>
          </cell>
          <cell r="I1081">
            <v>23617.949999999997</v>
          </cell>
        </row>
        <row r="1082">
          <cell r="A1082">
            <v>1078</v>
          </cell>
          <cell r="C1082" t="str">
            <v>A2-12.32.</v>
          </cell>
          <cell r="D1082" t="str">
            <v>Reposición  e  instalación  de pañete rustico muros 1:5</v>
          </cell>
          <cell r="E1082" t="str">
            <v>M2</v>
          </cell>
          <cell r="F1082">
            <v>1</v>
          </cell>
          <cell r="G1082">
            <v>37650</v>
          </cell>
          <cell r="H1082">
            <v>35767.5</v>
          </cell>
          <cell r="I1082">
            <v>35767.5</v>
          </cell>
        </row>
        <row r="1083">
          <cell r="A1083">
            <v>1079</v>
          </cell>
          <cell r="C1083" t="str">
            <v>A2-12.33.</v>
          </cell>
          <cell r="D1083" t="str">
            <v>Reposición  e  instalación  de pañete rustico bajo placa 1:5</v>
          </cell>
          <cell r="E1083" t="str">
            <v>M2</v>
          </cell>
          <cell r="F1083">
            <v>1</v>
          </cell>
          <cell r="G1083">
            <v>46337</v>
          </cell>
          <cell r="H1083">
            <v>44020.15</v>
          </cell>
          <cell r="I1083">
            <v>44020.15</v>
          </cell>
        </row>
        <row r="1084">
          <cell r="A1084">
            <v>1080</v>
          </cell>
          <cell r="B1084" t="str">
            <v>SUBTOTAL CAPITULO</v>
          </cell>
          <cell r="G1084">
            <v>5664043</v>
          </cell>
          <cell r="H1084">
            <v>5380840.8500000015</v>
          </cell>
          <cell r="I1084">
            <v>5380840.8500000015</v>
          </cell>
          <cell r="J1084" t="str">
            <v>CUMPLE</v>
          </cell>
        </row>
        <row r="1085">
          <cell r="A1085">
            <v>1081</v>
          </cell>
          <cell r="B1085" t="str">
            <v>MANTENIMIENTO DE VENTANAS</v>
          </cell>
          <cell r="J1085" t="str">
            <v>SI</v>
          </cell>
          <cell r="K1085" t="str">
            <v>NO</v>
          </cell>
        </row>
        <row r="1086">
          <cell r="A1086">
            <v>1082</v>
          </cell>
          <cell r="C1086" t="str">
            <v>A2-13.01.</v>
          </cell>
          <cell r="D1086" t="str">
            <v>Reposición e instalación de ventana corrediza en aluminio incluye vidrio</v>
          </cell>
          <cell r="E1086" t="str">
            <v>M2</v>
          </cell>
          <cell r="F1086">
            <v>1</v>
          </cell>
          <cell r="G1086">
            <v>303947</v>
          </cell>
          <cell r="H1086">
            <v>288749.64999999997</v>
          </cell>
          <cell r="I1086">
            <v>288749.64999999997</v>
          </cell>
        </row>
        <row r="1087">
          <cell r="A1087">
            <v>1083</v>
          </cell>
          <cell r="C1087" t="str">
            <v>A2-13.02.</v>
          </cell>
          <cell r="D1087" t="str">
            <v>Reposición e instalación de ventana aluminio fijas incluye vidrio</v>
          </cell>
          <cell r="E1087" t="str">
            <v>M2</v>
          </cell>
          <cell r="F1087">
            <v>1</v>
          </cell>
          <cell r="G1087">
            <v>158282</v>
          </cell>
          <cell r="H1087">
            <v>150367.9</v>
          </cell>
          <cell r="I1087">
            <v>150367.9</v>
          </cell>
        </row>
        <row r="1088">
          <cell r="A1088">
            <v>1084</v>
          </cell>
          <cell r="C1088" t="str">
            <v>A2-13.03.</v>
          </cell>
          <cell r="D1088" t="str">
            <v>Reposición  e  instalación  de ventana aluminio guillotinas</v>
          </cell>
          <cell r="E1088" t="str">
            <v>M2</v>
          </cell>
          <cell r="F1088">
            <v>1</v>
          </cell>
          <cell r="G1088">
            <v>257824</v>
          </cell>
          <cell r="H1088">
            <v>244932.8</v>
          </cell>
          <cell r="I1088">
            <v>244932.8</v>
          </cell>
        </row>
        <row r="1089">
          <cell r="A1089">
            <v>1085</v>
          </cell>
          <cell r="C1089" t="str">
            <v>A2-13.04.</v>
          </cell>
          <cell r="D1089" t="str">
            <v>Reposición  e  instalación  de ventana andina vidrio</v>
          </cell>
          <cell r="E1089" t="str">
            <v>M2</v>
          </cell>
          <cell r="F1089">
            <v>1</v>
          </cell>
          <cell r="G1089">
            <v>149987</v>
          </cell>
          <cell r="H1089">
            <v>142487.65</v>
          </cell>
          <cell r="I1089">
            <v>142487.65</v>
          </cell>
        </row>
        <row r="1090">
          <cell r="A1090">
            <v>1086</v>
          </cell>
          <cell r="C1090" t="str">
            <v>A2-13.05.</v>
          </cell>
          <cell r="D1090" t="str">
            <v>Reposición e instalación de ventana en cedro caquetaTab/bu</v>
          </cell>
          <cell r="E1090" t="str">
            <v>M2</v>
          </cell>
          <cell r="F1090">
            <v>1</v>
          </cell>
          <cell r="G1090">
            <v>260371</v>
          </cell>
          <cell r="H1090">
            <v>247352.44999999998</v>
          </cell>
          <cell r="I1090">
            <v>247352.44999999998</v>
          </cell>
        </row>
        <row r="1091">
          <cell r="A1091">
            <v>1087</v>
          </cell>
          <cell r="C1091" t="str">
            <v>A2-13.06.</v>
          </cell>
          <cell r="D1091" t="str">
            <v>Reposición e instalación de ventana en cedro caquetaTab/ch</v>
          </cell>
          <cell r="E1091" t="str">
            <v>M2</v>
          </cell>
          <cell r="F1091">
            <v>1</v>
          </cell>
          <cell r="G1091">
            <v>239973</v>
          </cell>
          <cell r="H1091">
            <v>227974.34999999998</v>
          </cell>
          <cell r="I1091">
            <v>227974.34999999998</v>
          </cell>
        </row>
        <row r="1092">
          <cell r="A1092">
            <v>1088</v>
          </cell>
          <cell r="C1092" t="str">
            <v>A2-13.07.</v>
          </cell>
          <cell r="D1092" t="str">
            <v>Reposición  e  instalación  de ventana Europa</v>
          </cell>
          <cell r="E1092" t="str">
            <v>M2</v>
          </cell>
          <cell r="F1092">
            <v>1</v>
          </cell>
          <cell r="G1092">
            <v>282710</v>
          </cell>
          <cell r="H1092">
            <v>268574.5</v>
          </cell>
          <cell r="I1092">
            <v>268574.5</v>
          </cell>
        </row>
        <row r="1093">
          <cell r="A1093">
            <v>1089</v>
          </cell>
          <cell r="C1093" t="str">
            <v>A2-13.08.</v>
          </cell>
          <cell r="D1093" t="str">
            <v>Reposición  e  instalación  de ventana lamina</v>
          </cell>
          <cell r="E1093" t="str">
            <v>M2</v>
          </cell>
          <cell r="F1093">
            <v>1</v>
          </cell>
          <cell r="G1093">
            <v>170798</v>
          </cell>
          <cell r="H1093">
            <v>162258.1</v>
          </cell>
          <cell r="I1093">
            <v>162258.1</v>
          </cell>
        </row>
        <row r="1094">
          <cell r="A1094">
            <v>1090</v>
          </cell>
          <cell r="C1094" t="str">
            <v>A2-13.09.</v>
          </cell>
          <cell r="D1094" t="str">
            <v>Reposición  e  instalación  de ventana     proyectante     en aluminio incluye vidrio</v>
          </cell>
          <cell r="E1094" t="str">
            <v>M2</v>
          </cell>
          <cell r="F1094">
            <v>1</v>
          </cell>
          <cell r="G1094">
            <v>334398</v>
          </cell>
          <cell r="H1094">
            <v>317678.09999999998</v>
          </cell>
          <cell r="I1094">
            <v>317678.09999999998</v>
          </cell>
        </row>
        <row r="1095">
          <cell r="A1095">
            <v>1091</v>
          </cell>
          <cell r="C1095" t="str">
            <v>A2-13.10.</v>
          </cell>
          <cell r="D1095" t="str">
            <v>Reposición e instalación de sistema de bisagras de fricción estilo universal para una ventana abatible</v>
          </cell>
          <cell r="E1095" t="str">
            <v>UN</v>
          </cell>
          <cell r="F1095">
            <v>1</v>
          </cell>
          <cell r="G1095">
            <v>51496</v>
          </cell>
          <cell r="H1095">
            <v>48921.2</v>
          </cell>
          <cell r="I1095">
            <v>48921.2</v>
          </cell>
        </row>
        <row r="1096">
          <cell r="A1096">
            <v>1092</v>
          </cell>
          <cell r="C1096" t="str">
            <v>A2-13.11.</v>
          </cell>
          <cell r="D1096" t="str">
            <v>Reposición e instalación de cierre con recibidor para una ventana abatible</v>
          </cell>
          <cell r="E1096" t="str">
            <v>UN</v>
          </cell>
          <cell r="F1096">
            <v>1</v>
          </cell>
          <cell r="G1096">
            <v>18032</v>
          </cell>
          <cell r="H1096">
            <v>17130.399999999998</v>
          </cell>
          <cell r="I1096">
            <v>17130.399999999998</v>
          </cell>
        </row>
        <row r="1097">
          <cell r="A1097">
            <v>1093</v>
          </cell>
          <cell r="C1097" t="str">
            <v>A2-13.12.</v>
          </cell>
          <cell r="D1097" t="str">
            <v>Recorrido de fachada, Ajuste, Adecuación, lavado, Sellamiento e impermeabilización  para  su Normal Funcionamiento.</v>
          </cell>
          <cell r="E1097" t="str">
            <v>M2</v>
          </cell>
          <cell r="F1097">
            <v>1</v>
          </cell>
          <cell r="G1097">
            <v>12987</v>
          </cell>
          <cell r="H1097">
            <v>12337.65</v>
          </cell>
          <cell r="I1097">
            <v>12337.65</v>
          </cell>
        </row>
        <row r="1098">
          <cell r="A1098">
            <v>1094</v>
          </cell>
          <cell r="B1098" t="str">
            <v>SUBTOTAL CAPITULO</v>
          </cell>
          <cell r="G1098">
            <v>2240805</v>
          </cell>
          <cell r="H1098">
            <v>2128764.75</v>
          </cell>
          <cell r="I1098">
            <v>2128764.75</v>
          </cell>
          <cell r="J1098" t="str">
            <v>CUMPLE</v>
          </cell>
        </row>
        <row r="1099">
          <cell r="A1099">
            <v>1095</v>
          </cell>
          <cell r="B1099" t="str">
            <v>MANTENIMIENTO DE CERRADURAS</v>
          </cell>
          <cell r="J1099" t="str">
            <v>SI</v>
          </cell>
          <cell r="K1099" t="str">
            <v>NO</v>
          </cell>
        </row>
        <row r="1100">
          <cell r="A1100">
            <v>1096</v>
          </cell>
          <cell r="C1100" t="str">
            <v>A2-14.01.</v>
          </cell>
          <cell r="D1100" t="str">
            <v>Suministro, cambio e instalación            CerradurasCilíndricas de Pomo en madera y rosetas en aluminio anodinado   y  lacado tipo Schlage Bell Wood o equivalente</v>
          </cell>
          <cell r="E1100" t="str">
            <v>UN</v>
          </cell>
          <cell r="F1100">
            <v>1</v>
          </cell>
          <cell r="G1100">
            <v>45006</v>
          </cell>
          <cell r="H1100">
            <v>42755.7</v>
          </cell>
          <cell r="I1100">
            <v>42755.7</v>
          </cell>
        </row>
        <row r="1101">
          <cell r="A1101">
            <v>1097</v>
          </cell>
          <cell r="C1101" t="str">
            <v>A2-14.02.</v>
          </cell>
          <cell r="D1101" t="str">
            <v>Suministro, cambio e instalación Cerraduras Cilíndricas de Pomo en aluminio lacado tipo Schlage Ball o equivalente</v>
          </cell>
          <cell r="E1101" t="str">
            <v>UN</v>
          </cell>
          <cell r="F1101">
            <v>1</v>
          </cell>
          <cell r="G1101">
            <v>44935</v>
          </cell>
          <cell r="H1101">
            <v>42688.25</v>
          </cell>
          <cell r="I1101">
            <v>42688.25</v>
          </cell>
        </row>
        <row r="1102">
          <cell r="A1102">
            <v>1098</v>
          </cell>
          <cell r="C1102" t="str">
            <v>A2-14.03.</v>
          </cell>
          <cell r="D1102" t="str">
            <v>Suministro, cambio e instalación Cerrojo de Seguridad de Cilindro y Volteador tipo Schlage b360 o equivalente</v>
          </cell>
          <cell r="E1102" t="str">
            <v>UN</v>
          </cell>
          <cell r="F1102">
            <v>1</v>
          </cell>
          <cell r="G1102">
            <v>85087</v>
          </cell>
          <cell r="H1102">
            <v>80832.649999999994</v>
          </cell>
          <cell r="I1102">
            <v>80832.649999999994</v>
          </cell>
        </row>
        <row r="1103">
          <cell r="A1103">
            <v>1099</v>
          </cell>
          <cell r="C1103" t="str">
            <v>A2-14.04.</v>
          </cell>
          <cell r="D1103" t="str">
            <v>Suministro, cambio e instalación Cerrojo de Seguridad doble cilindro tipo Schlage b362 o equivalente</v>
          </cell>
          <cell r="E1103" t="str">
            <v>UN</v>
          </cell>
          <cell r="F1103">
            <v>1</v>
          </cell>
          <cell r="G1103">
            <v>85087</v>
          </cell>
          <cell r="H1103">
            <v>80832.649999999994</v>
          </cell>
          <cell r="I1103">
            <v>80832.649999999994</v>
          </cell>
        </row>
        <row r="1104">
          <cell r="A1104">
            <v>1100</v>
          </cell>
          <cell r="C1104" t="str">
            <v>A2-14.05.</v>
          </cell>
          <cell r="D1104" t="str">
            <v>Suministro,       cambio       e instalación            CerradurasCilíndricas   de   manija   en zamac latonado ó anticado yroseta en bronce tipo Schlage Flair o equivalente</v>
          </cell>
          <cell r="E1104" t="str">
            <v>UN</v>
          </cell>
          <cell r="F1104">
            <v>1</v>
          </cell>
          <cell r="G1104">
            <v>73011</v>
          </cell>
          <cell r="H1104">
            <v>69360.45</v>
          </cell>
          <cell r="I1104">
            <v>69360.45</v>
          </cell>
        </row>
        <row r="1105">
          <cell r="A1105">
            <v>1101</v>
          </cell>
          <cell r="C1105" t="str">
            <v>A2-14.06.</v>
          </cell>
          <cell r="D1105" t="str">
            <v>Suministro, cambio e instalación Cerraduras Cilíndricas reversible de manija metálica tipo Yale  o equivalente</v>
          </cell>
          <cell r="E1105" t="str">
            <v>UN</v>
          </cell>
          <cell r="F1105">
            <v>1</v>
          </cell>
          <cell r="G1105">
            <v>77345</v>
          </cell>
          <cell r="H1105">
            <v>73477.75</v>
          </cell>
          <cell r="I1105">
            <v>73477.75</v>
          </cell>
        </row>
        <row r="1106">
          <cell r="A1106">
            <v>1102</v>
          </cell>
          <cell r="C1106" t="str">
            <v>A2-14.07.</v>
          </cell>
          <cell r="D1106" t="str">
            <v>Suministro, cambio e instalación Cerradura para muebles tipo Yale o equivalente</v>
          </cell>
          <cell r="E1106" t="str">
            <v>UN</v>
          </cell>
          <cell r="F1106">
            <v>1</v>
          </cell>
          <cell r="G1106">
            <v>28151</v>
          </cell>
          <cell r="H1106">
            <v>26743.449999999997</v>
          </cell>
          <cell r="I1106">
            <v>26743.449999999997</v>
          </cell>
        </row>
        <row r="1107">
          <cell r="A1107">
            <v>1103</v>
          </cell>
          <cell r="C1107" t="str">
            <v>A2-14.08.</v>
          </cell>
          <cell r="D1107" t="str">
            <v>Suministro, cambio e instalación Cerradura tipo Yale sobreponer ¼" o equivalente</v>
          </cell>
          <cell r="E1107" t="str">
            <v>UN</v>
          </cell>
          <cell r="F1107">
            <v>1</v>
          </cell>
          <cell r="G1107">
            <v>91060</v>
          </cell>
          <cell r="H1107">
            <v>86507</v>
          </cell>
          <cell r="I1107">
            <v>86507</v>
          </cell>
        </row>
        <row r="1108">
          <cell r="A1108">
            <v>1104</v>
          </cell>
          <cell r="C1108" t="str">
            <v>A2-14.09.</v>
          </cell>
          <cell r="D1108" t="str">
            <v>Suministro, cambio e instalación Cerradura de sobreponer tipo Inafer c-1000 o equivalente</v>
          </cell>
          <cell r="E1108" t="str">
            <v>UN</v>
          </cell>
          <cell r="F1108">
            <v>1</v>
          </cell>
          <cell r="G1108">
            <v>114951</v>
          </cell>
          <cell r="H1108">
            <v>109203.45</v>
          </cell>
          <cell r="I1108">
            <v>109203.45</v>
          </cell>
        </row>
        <row r="1109">
          <cell r="A1109">
            <v>1105</v>
          </cell>
          <cell r="C1109" t="str">
            <v>A2-14.10.</v>
          </cell>
          <cell r="D1109" t="str">
            <v>Suministro, cambio e instalación Cerradura de sobreponer tipo Inafer c-999 o equivalente</v>
          </cell>
          <cell r="E1109" t="str">
            <v>UN</v>
          </cell>
          <cell r="F1109">
            <v>1</v>
          </cell>
          <cell r="G1109">
            <v>90131</v>
          </cell>
          <cell r="H1109">
            <v>85624.45</v>
          </cell>
          <cell r="I1109">
            <v>85624.45</v>
          </cell>
        </row>
        <row r="1110">
          <cell r="A1110">
            <v>1106</v>
          </cell>
          <cell r="C1110" t="str">
            <v>A2-14.11.</v>
          </cell>
          <cell r="D1110" t="str">
            <v>Suministro, cambio e instalación Cerradura de sobreponer de tres pasadores cilíndricos en acero tipo Inafer Mega o equivalente</v>
          </cell>
          <cell r="E1110" t="str">
            <v>UN</v>
          </cell>
          <cell r="F1110">
            <v>1</v>
          </cell>
          <cell r="G1110">
            <v>40494</v>
          </cell>
          <cell r="H1110">
            <v>38469.299999999996</v>
          </cell>
          <cell r="I1110">
            <v>38469.299999999996</v>
          </cell>
        </row>
        <row r="1111">
          <cell r="A1111">
            <v>1107</v>
          </cell>
          <cell r="C1111" t="str">
            <v>A2-14.12.</v>
          </cell>
          <cell r="D1111" t="str">
            <v>Suministro, cambio e instalación Cerradura de doble seguridad de escudo, pomo y cerrojo para entrada principal o interiores tipo Schlage H Orbit o equivalente</v>
          </cell>
          <cell r="E1111" t="str">
            <v>UN</v>
          </cell>
          <cell r="F1111">
            <v>1</v>
          </cell>
          <cell r="G1111">
            <v>179153</v>
          </cell>
          <cell r="H1111">
            <v>170195.35</v>
          </cell>
          <cell r="I1111">
            <v>170195.35</v>
          </cell>
        </row>
        <row r="1112">
          <cell r="A1112">
            <v>1108</v>
          </cell>
          <cell r="C1112" t="str">
            <v>A2-14.13.</v>
          </cell>
          <cell r="D1112" t="str">
            <v>Suministro, cambio e instalación cierra puertas hidráulico para entrada principal o interiores</v>
          </cell>
          <cell r="E1112" t="str">
            <v>UN</v>
          </cell>
          <cell r="F1112">
            <v>1</v>
          </cell>
          <cell r="G1112">
            <v>102670</v>
          </cell>
          <cell r="H1112">
            <v>97536.5</v>
          </cell>
          <cell r="I1112">
            <v>97536.5</v>
          </cell>
        </row>
        <row r="1113">
          <cell r="A1113">
            <v>1109</v>
          </cell>
          <cell r="B1113" t="str">
            <v>SUBTOTAL CAPITULO</v>
          </cell>
          <cell r="G1113">
            <v>1057081</v>
          </cell>
          <cell r="H1113">
            <v>1004226.95</v>
          </cell>
          <cell r="I1113">
            <v>1004226.95</v>
          </cell>
          <cell r="J1113" t="str">
            <v>CUMPLE</v>
          </cell>
        </row>
        <row r="1114">
          <cell r="A1114">
            <v>1110</v>
          </cell>
          <cell r="B1114" t="str">
            <v>MANTENIMIENTO DE ESPEJOS</v>
          </cell>
          <cell r="J1114" t="str">
            <v>SI</v>
          </cell>
          <cell r="K1114" t="str">
            <v>NO</v>
          </cell>
        </row>
        <row r="1115">
          <cell r="A1115">
            <v>1111</v>
          </cell>
          <cell r="C1115" t="str">
            <v>A2-15.01.</v>
          </cell>
          <cell r="D1115" t="str">
            <v>Suministro, Instalación y/o Reposición de Espejo incoloro 3mm</v>
          </cell>
          <cell r="E1115" t="str">
            <v>M2</v>
          </cell>
          <cell r="F1115">
            <v>1</v>
          </cell>
          <cell r="G1115">
            <v>52464</v>
          </cell>
          <cell r="H1115">
            <v>49840.799999999996</v>
          </cell>
          <cell r="I1115">
            <v>49840.799999999996</v>
          </cell>
        </row>
        <row r="1116">
          <cell r="A1116">
            <v>1112</v>
          </cell>
          <cell r="C1116" t="str">
            <v>A2-15.02.</v>
          </cell>
          <cell r="D1116" t="str">
            <v>Suministro, Instalación y/o Reposición Espejo incoloro 4mm</v>
          </cell>
          <cell r="E1116" t="str">
            <v>M2</v>
          </cell>
          <cell r="F1116">
            <v>1</v>
          </cell>
          <cell r="G1116">
            <v>69626</v>
          </cell>
          <cell r="H1116">
            <v>66144.7</v>
          </cell>
          <cell r="I1116">
            <v>66144.7</v>
          </cell>
        </row>
        <row r="1117">
          <cell r="A1117">
            <v>1113</v>
          </cell>
          <cell r="C1117" t="str">
            <v>A2-15.03.</v>
          </cell>
          <cell r="D1117" t="str">
            <v>Suministro, Instalación y/o Reposición Espejo bronce 4 mm</v>
          </cell>
          <cell r="E1117" t="str">
            <v>M2</v>
          </cell>
          <cell r="F1117">
            <v>1</v>
          </cell>
          <cell r="G1117">
            <v>52464</v>
          </cell>
          <cell r="H1117">
            <v>49840.799999999996</v>
          </cell>
          <cell r="I1117">
            <v>49840.799999999996</v>
          </cell>
        </row>
        <row r="1118">
          <cell r="A1118">
            <v>1114</v>
          </cell>
          <cell r="C1118" t="str">
            <v>A2-15.04.</v>
          </cell>
          <cell r="D1118" t="str">
            <v>Suministro,   Instalación   y/o Reposición  Espejo  claro  3 mm</v>
          </cell>
          <cell r="E1118" t="str">
            <v>M2</v>
          </cell>
          <cell r="F1118">
            <v>1</v>
          </cell>
          <cell r="G1118">
            <v>45313</v>
          </cell>
          <cell r="H1118">
            <v>43047.35</v>
          </cell>
          <cell r="I1118">
            <v>43047.35</v>
          </cell>
        </row>
        <row r="1119">
          <cell r="A1119">
            <v>1115</v>
          </cell>
          <cell r="C1119" t="str">
            <v>A2-15.05.</v>
          </cell>
          <cell r="D1119" t="str">
            <v>Suministro, Instalación y/o Reposición Espejo claro 4 mm</v>
          </cell>
          <cell r="E1119" t="str">
            <v>M2</v>
          </cell>
          <cell r="F1119">
            <v>1</v>
          </cell>
          <cell r="G1119">
            <v>52464</v>
          </cell>
          <cell r="H1119">
            <v>49840.799999999996</v>
          </cell>
          <cell r="I1119">
            <v>49840.799999999996</v>
          </cell>
        </row>
        <row r="1120">
          <cell r="A1120">
            <v>1116</v>
          </cell>
          <cell r="B1120" t="str">
            <v>SUBTOTAL CAPITULO</v>
          </cell>
          <cell r="G1120">
            <v>272331</v>
          </cell>
          <cell r="H1120">
            <v>258714.44999999998</v>
          </cell>
          <cell r="I1120">
            <v>258714.44999999998</v>
          </cell>
          <cell r="J1120" t="str">
            <v>CUMPLE</v>
          </cell>
        </row>
        <row r="1121">
          <cell r="A1121">
            <v>1117</v>
          </cell>
          <cell r="B1121" t="str">
            <v>MANTENIMIENTO DE VÍAS, PARQUEADEROS,SEÑALIZACIÓN</v>
          </cell>
          <cell r="J1121" t="str">
            <v>SI</v>
          </cell>
          <cell r="K1121" t="str">
            <v>NO</v>
          </cell>
        </row>
        <row r="1122">
          <cell r="A1122">
            <v>1118</v>
          </cell>
          <cell r="C1122" t="str">
            <v>A2-16.01.</v>
          </cell>
          <cell r="D1122" t="str">
            <v>Línea  de  demarcación  con pintura en frío</v>
          </cell>
          <cell r="E1122" t="str">
            <v>ML</v>
          </cell>
          <cell r="F1122">
            <v>1</v>
          </cell>
          <cell r="G1122">
            <v>1974</v>
          </cell>
          <cell r="H1122">
            <v>1875.3</v>
          </cell>
          <cell r="I1122">
            <v>1875.3</v>
          </cell>
        </row>
        <row r="1123">
          <cell r="A1123">
            <v>1119</v>
          </cell>
          <cell r="C1123" t="str">
            <v>A2-16.02.</v>
          </cell>
          <cell r="D1123" t="str">
            <v>Línea  de  demarcación  con resina termoplástica</v>
          </cell>
          <cell r="E1123" t="str">
            <v>ML</v>
          </cell>
          <cell r="F1123">
            <v>1</v>
          </cell>
          <cell r="G1123">
            <v>1593</v>
          </cell>
          <cell r="H1123">
            <v>1513.35</v>
          </cell>
          <cell r="I1123">
            <v>1513.35</v>
          </cell>
        </row>
        <row r="1124">
          <cell r="A1124">
            <v>1120</v>
          </cell>
          <cell r="C1124" t="str">
            <v>A2-16.03.</v>
          </cell>
          <cell r="D1124" t="str">
            <v>Marca vial con pintura en frío</v>
          </cell>
          <cell r="E1124" t="str">
            <v>M2</v>
          </cell>
          <cell r="F1124">
            <v>1</v>
          </cell>
          <cell r="G1124">
            <v>28470</v>
          </cell>
          <cell r="H1124">
            <v>27046.5</v>
          </cell>
          <cell r="I1124">
            <v>27046.5</v>
          </cell>
        </row>
        <row r="1125">
          <cell r="A1125">
            <v>1121</v>
          </cell>
          <cell r="C1125" t="str">
            <v>A2-16.04.</v>
          </cell>
          <cell r="D1125" t="str">
            <v>Marca     vial     con     resina termoplástica</v>
          </cell>
          <cell r="E1125" t="str">
            <v>M2</v>
          </cell>
          <cell r="F1125">
            <v>1</v>
          </cell>
          <cell r="G1125">
            <v>38686</v>
          </cell>
          <cell r="H1125">
            <v>36751.699999999997</v>
          </cell>
          <cell r="I1125">
            <v>36751.699999999997</v>
          </cell>
        </row>
        <row r="1126">
          <cell r="A1126">
            <v>1122</v>
          </cell>
          <cell r="C1126" t="str">
            <v>A2-16.05.</v>
          </cell>
          <cell r="D1126" t="str">
            <v>Señal vertical de transito tipo 1 con lamina retrorreflectiva tipo III (75 x 75 ) cm</v>
          </cell>
          <cell r="E1126" t="str">
            <v>UN</v>
          </cell>
          <cell r="F1126">
            <v>1</v>
          </cell>
          <cell r="G1126">
            <v>312118</v>
          </cell>
          <cell r="H1126">
            <v>296512.09999999998</v>
          </cell>
          <cell r="I1126">
            <v>296512.09999999998</v>
          </cell>
        </row>
        <row r="1127">
          <cell r="A1127">
            <v>1123</v>
          </cell>
          <cell r="C1127" t="str">
            <v>A2-16.06.</v>
          </cell>
          <cell r="D1127" t="str">
            <v>Suministro        cambio        e instalación de topellantas</v>
          </cell>
          <cell r="E1127" t="str">
            <v>UN</v>
          </cell>
          <cell r="F1127">
            <v>1</v>
          </cell>
          <cell r="G1127">
            <v>54391</v>
          </cell>
          <cell r="H1127">
            <v>51671.45</v>
          </cell>
          <cell r="I1127">
            <v>51671.45</v>
          </cell>
        </row>
        <row r="1128">
          <cell r="A1128">
            <v>1124</v>
          </cell>
          <cell r="B1128" t="str">
            <v>SUBTOTAL CAPITULO</v>
          </cell>
          <cell r="G1128">
            <v>437232</v>
          </cell>
          <cell r="H1128">
            <v>415370.39999999997</v>
          </cell>
          <cell r="I1128">
            <v>415370.39999999997</v>
          </cell>
          <cell r="J1128" t="str">
            <v>CUMPLE</v>
          </cell>
        </row>
        <row r="1129">
          <cell r="A1129">
            <v>1125</v>
          </cell>
          <cell r="B1129" t="str">
            <v>ASEO GENERAL Y RETIRO DE ESCOMBROS</v>
          </cell>
          <cell r="J1129" t="str">
            <v>SI</v>
          </cell>
          <cell r="K1129" t="str">
            <v>NO</v>
          </cell>
        </row>
        <row r="1130">
          <cell r="A1130">
            <v>1126</v>
          </cell>
          <cell r="C1130" t="str">
            <v>A2-17.01.</v>
          </cell>
          <cell r="D1130" t="str">
            <v>Aseo general permanente en las obras de mantenimiento</v>
          </cell>
          <cell r="E1130" t="str">
            <v>M2</v>
          </cell>
          <cell r="F1130">
            <v>1</v>
          </cell>
          <cell r="G1130">
            <v>2757</v>
          </cell>
          <cell r="H1130">
            <v>2619.15</v>
          </cell>
          <cell r="I1130">
            <v>2619.15</v>
          </cell>
        </row>
        <row r="1131">
          <cell r="A1131">
            <v>1127</v>
          </cell>
          <cell r="C1131" t="str">
            <v>A2-17.02.</v>
          </cell>
          <cell r="D1131" t="str">
            <v>Retiro de escombros a lugar autorizado por autoridades ambientales</v>
          </cell>
          <cell r="E1131" t="str">
            <v>M3</v>
          </cell>
          <cell r="F1131">
            <v>1</v>
          </cell>
          <cell r="G1131">
            <v>45053</v>
          </cell>
          <cell r="H1131">
            <v>42800.35</v>
          </cell>
          <cell r="I1131">
            <v>42800.35</v>
          </cell>
        </row>
        <row r="1132">
          <cell r="A1132">
            <v>1128</v>
          </cell>
          <cell r="B1132" t="str">
            <v>SUBTOTAL CAPITULO</v>
          </cell>
          <cell r="G1132">
            <v>47810</v>
          </cell>
          <cell r="H1132">
            <v>45419.5</v>
          </cell>
          <cell r="I1132">
            <v>45419.5</v>
          </cell>
        </row>
        <row r="1133">
          <cell r="A1133">
            <v>1129</v>
          </cell>
          <cell r="B1133" t="str">
            <v>PRECIOS ACCESIBILIDAD 3:</v>
          </cell>
        </row>
        <row r="1134">
          <cell r="A1134">
            <v>1130</v>
          </cell>
          <cell r="B1134" t="str">
            <v>CAP.</v>
          </cell>
          <cell r="C1134" t="str">
            <v>N°</v>
          </cell>
          <cell r="D1134" t="str">
            <v>ACTIVIDAD</v>
          </cell>
          <cell r="E1134" t="str">
            <v>UN</v>
          </cell>
          <cell r="F1134" t="str">
            <v>CANT</v>
          </cell>
          <cell r="G1134" t="str">
            <v>V/UNIT LIMITE</v>
          </cell>
          <cell r="H1134" t="str">
            <v>V/R UNIT OFERTADO</v>
          </cell>
          <cell r="I1134" t="str">
            <v>V/R PARCIAL OFERTADO</v>
          </cell>
          <cell r="J1134" t="str">
            <v>CUMPLE</v>
          </cell>
        </row>
        <row r="1135">
          <cell r="A1135">
            <v>1131</v>
          </cell>
          <cell r="J1135" t="str">
            <v>SI</v>
          </cell>
          <cell r="K1135" t="str">
            <v>NO</v>
          </cell>
        </row>
        <row r="1136">
          <cell r="A1136">
            <v>1132</v>
          </cell>
          <cell r="B1136" t="str">
            <v>ACTIVIDADES PRELIMINARES</v>
          </cell>
          <cell r="E1136" t="str">
            <v>ACCESIBILIDADA 3</v>
          </cell>
        </row>
        <row r="1137">
          <cell r="A1137">
            <v>1133</v>
          </cell>
          <cell r="C1137" t="str">
            <v>A3-1.01.</v>
          </cell>
          <cell r="D1137" t="str">
            <v>Replanteo</v>
          </cell>
          <cell r="E1137" t="str">
            <v>M2</v>
          </cell>
          <cell r="F1137">
            <v>1</v>
          </cell>
          <cell r="G1137">
            <v>3528</v>
          </cell>
          <cell r="H1137">
            <v>3351.6</v>
          </cell>
          <cell r="I1137">
            <v>3351.6</v>
          </cell>
        </row>
        <row r="1138">
          <cell r="A1138">
            <v>1134</v>
          </cell>
          <cell r="C1138" t="str">
            <v>A3-1.02.</v>
          </cell>
          <cell r="D1138" t="str">
            <v>Cerramiento  en  alambre  de púas 5 Hilos H=2.50 m</v>
          </cell>
          <cell r="E1138" t="str">
            <v>ML</v>
          </cell>
          <cell r="F1138">
            <v>1</v>
          </cell>
          <cell r="G1138">
            <v>14351</v>
          </cell>
          <cell r="H1138">
            <v>13633.449999999999</v>
          </cell>
          <cell r="I1138">
            <v>13633.449999999999</v>
          </cell>
        </row>
        <row r="1139">
          <cell r="A1139">
            <v>1135</v>
          </cell>
          <cell r="C1139" t="str">
            <v>A3-1.03.</v>
          </cell>
          <cell r="D1139" t="str">
            <v>Cerca en tabla</v>
          </cell>
          <cell r="E1139" t="str">
            <v>M2</v>
          </cell>
          <cell r="F1139">
            <v>1</v>
          </cell>
          <cell r="G1139">
            <v>32908</v>
          </cell>
          <cell r="H1139">
            <v>31262.6</v>
          </cell>
          <cell r="I1139">
            <v>31262.6</v>
          </cell>
        </row>
        <row r="1140">
          <cell r="A1140">
            <v>1136</v>
          </cell>
          <cell r="C1140" t="str">
            <v>A3-1.04.</v>
          </cell>
          <cell r="D1140" t="str">
            <v>Cerca lamina base H: 2,25</v>
          </cell>
          <cell r="E1140" t="str">
            <v>ML</v>
          </cell>
          <cell r="F1140">
            <v>1</v>
          </cell>
          <cell r="G1140">
            <v>108237</v>
          </cell>
          <cell r="H1140">
            <v>102825.15</v>
          </cell>
          <cell r="I1140">
            <v>102825.15</v>
          </cell>
        </row>
        <row r="1141">
          <cell r="A1141">
            <v>1137</v>
          </cell>
          <cell r="C1141" t="str">
            <v>A3-1.05.</v>
          </cell>
          <cell r="D1141" t="str">
            <v>Excavación Mecánica</v>
          </cell>
          <cell r="E1141" t="str">
            <v>M3</v>
          </cell>
          <cell r="F1141">
            <v>1</v>
          </cell>
          <cell r="G1141">
            <v>13519</v>
          </cell>
          <cell r="H1141">
            <v>12843.05</v>
          </cell>
          <cell r="I1141">
            <v>12843.05</v>
          </cell>
        </row>
        <row r="1142">
          <cell r="A1142">
            <v>1138</v>
          </cell>
          <cell r="C1142" t="str">
            <v>A3-1.06.</v>
          </cell>
          <cell r="D1142" t="str">
            <v>Excavación Manual</v>
          </cell>
          <cell r="E1142" t="str">
            <v>M3</v>
          </cell>
          <cell r="F1142">
            <v>1</v>
          </cell>
          <cell r="G1142">
            <v>24944</v>
          </cell>
          <cell r="H1142">
            <v>23696.799999999999</v>
          </cell>
          <cell r="I1142">
            <v>23696.799999999999</v>
          </cell>
        </row>
        <row r="1143">
          <cell r="A1143">
            <v>1139</v>
          </cell>
          <cell r="C1143" t="str">
            <v>A3-1.07.</v>
          </cell>
          <cell r="D1143" t="str">
            <v>Explanación y Extendido</v>
          </cell>
          <cell r="E1143" t="str">
            <v>M3</v>
          </cell>
          <cell r="F1143">
            <v>1</v>
          </cell>
          <cell r="G1143">
            <v>7083</v>
          </cell>
          <cell r="H1143">
            <v>6728.8499999999995</v>
          </cell>
          <cell r="I1143">
            <v>6728.8499999999995</v>
          </cell>
        </row>
        <row r="1144">
          <cell r="A1144">
            <v>1140</v>
          </cell>
          <cell r="C1144" t="str">
            <v>A3-1.08.</v>
          </cell>
          <cell r="D1144" t="str">
            <v>Explanación y Retiro</v>
          </cell>
          <cell r="E1144" t="str">
            <v>M3</v>
          </cell>
          <cell r="F1144">
            <v>1</v>
          </cell>
          <cell r="G1144">
            <v>56141</v>
          </cell>
          <cell r="H1144">
            <v>53333.95</v>
          </cell>
          <cell r="I1144">
            <v>53333.95</v>
          </cell>
        </row>
        <row r="1145">
          <cell r="A1145">
            <v>1141</v>
          </cell>
          <cell r="C1145" t="str">
            <v>A3-1.09.</v>
          </cell>
          <cell r="D1145" t="str">
            <v>Relleno Material en Sitio</v>
          </cell>
          <cell r="E1145" t="str">
            <v>M3</v>
          </cell>
          <cell r="F1145">
            <v>1</v>
          </cell>
          <cell r="G1145">
            <v>6561</v>
          </cell>
          <cell r="H1145">
            <v>6232.95</v>
          </cell>
          <cell r="I1145">
            <v>6232.95</v>
          </cell>
        </row>
        <row r="1146">
          <cell r="A1146">
            <v>1142</v>
          </cell>
          <cell r="C1146" t="str">
            <v>A3-1.10.</v>
          </cell>
          <cell r="D1146" t="str">
            <v>Desmonte    de    Muros    en ladrillo o bloque</v>
          </cell>
          <cell r="E1146" t="str">
            <v>M2</v>
          </cell>
          <cell r="F1146">
            <v>1</v>
          </cell>
          <cell r="G1146">
            <v>15858</v>
          </cell>
          <cell r="H1146">
            <v>15065.099999999999</v>
          </cell>
          <cell r="I1146">
            <v>15065.099999999999</v>
          </cell>
        </row>
        <row r="1147">
          <cell r="A1147">
            <v>1143</v>
          </cell>
          <cell r="C1147" t="str">
            <v>A3-1.11.</v>
          </cell>
          <cell r="D1147" t="str">
            <v>Desmonte de Muros en sistema liviano incluye estructura metálica</v>
          </cell>
          <cell r="E1147" t="str">
            <v>M2</v>
          </cell>
          <cell r="F1147">
            <v>1</v>
          </cell>
          <cell r="G1147">
            <v>13477</v>
          </cell>
          <cell r="H1147">
            <v>12803.15</v>
          </cell>
          <cell r="I1147">
            <v>12803.15</v>
          </cell>
        </row>
        <row r="1148">
          <cell r="A1148">
            <v>1144</v>
          </cell>
          <cell r="C1148" t="str">
            <v>A3-1.12.</v>
          </cell>
          <cell r="D1148" t="str">
            <v>Desmonte Placas Aligeradas</v>
          </cell>
          <cell r="E1148" t="str">
            <v>M2</v>
          </cell>
          <cell r="F1148">
            <v>1</v>
          </cell>
          <cell r="G1148">
            <v>29684</v>
          </cell>
          <cell r="H1148">
            <v>28199.8</v>
          </cell>
          <cell r="I1148">
            <v>28199.8</v>
          </cell>
        </row>
        <row r="1149">
          <cell r="A1149">
            <v>1145</v>
          </cell>
          <cell r="C1149" t="str">
            <v>A3-1.13.</v>
          </cell>
          <cell r="D1149" t="str">
            <v>Desmonte Placas Macizas</v>
          </cell>
          <cell r="E1149" t="str">
            <v>M2</v>
          </cell>
          <cell r="F1149">
            <v>1</v>
          </cell>
          <cell r="G1149">
            <v>64588</v>
          </cell>
          <cell r="H1149">
            <v>61358.6</v>
          </cell>
          <cell r="I1149">
            <v>61358.6</v>
          </cell>
        </row>
        <row r="1150">
          <cell r="A1150">
            <v>1146</v>
          </cell>
          <cell r="C1150" t="str">
            <v>A3-1.14.</v>
          </cell>
          <cell r="D1150" t="str">
            <v>Desmonte Alistado de Piso</v>
          </cell>
          <cell r="E1150" t="str">
            <v>M2</v>
          </cell>
          <cell r="F1150">
            <v>1</v>
          </cell>
          <cell r="G1150">
            <v>19188</v>
          </cell>
          <cell r="H1150">
            <v>18228.599999999999</v>
          </cell>
          <cell r="I1150">
            <v>18228.599999999999</v>
          </cell>
        </row>
        <row r="1151">
          <cell r="A1151">
            <v>1147</v>
          </cell>
          <cell r="C1151" t="str">
            <v>A3-1.15.</v>
          </cell>
          <cell r="D1151" t="str">
            <v>Desmonte  de  Enchape  de Pared y/o Piso</v>
          </cell>
          <cell r="E1151" t="str">
            <v>M2</v>
          </cell>
          <cell r="F1151">
            <v>1</v>
          </cell>
          <cell r="G1151">
            <v>10858</v>
          </cell>
          <cell r="H1151">
            <v>10315.1</v>
          </cell>
          <cell r="I1151">
            <v>10315.1</v>
          </cell>
        </row>
        <row r="1152">
          <cell r="A1152">
            <v>1148</v>
          </cell>
          <cell r="C1152" t="str">
            <v>A3-1.16.</v>
          </cell>
          <cell r="D1152" t="str">
            <v>Desmonte de Guarda Escoba</v>
          </cell>
          <cell r="E1152" t="str">
            <v>ML</v>
          </cell>
          <cell r="F1152">
            <v>1</v>
          </cell>
          <cell r="G1152">
            <v>6786</v>
          </cell>
          <cell r="H1152">
            <v>6446.7</v>
          </cell>
          <cell r="I1152">
            <v>6446.7</v>
          </cell>
        </row>
        <row r="1153">
          <cell r="A1153">
            <v>1149</v>
          </cell>
          <cell r="C1153" t="str">
            <v>A3-1.17.</v>
          </cell>
          <cell r="D1153" t="str">
            <v>Desmonte      Cubierta      en cualquier material</v>
          </cell>
          <cell r="E1153" t="str">
            <v>M2</v>
          </cell>
          <cell r="F1153">
            <v>1</v>
          </cell>
          <cell r="G1153">
            <v>13875</v>
          </cell>
          <cell r="H1153">
            <v>13181.25</v>
          </cell>
          <cell r="I1153">
            <v>13181.25</v>
          </cell>
        </row>
        <row r="1154">
          <cell r="A1154">
            <v>1150</v>
          </cell>
          <cell r="C1154" t="str">
            <v>A3-1.18.</v>
          </cell>
          <cell r="D1154" t="str">
            <v>Desmonte  de  Estructura  de Cubierta en cualquier material</v>
          </cell>
          <cell r="E1154" t="str">
            <v>M2</v>
          </cell>
          <cell r="F1154">
            <v>1</v>
          </cell>
          <cell r="G1154">
            <v>19821</v>
          </cell>
          <cell r="H1154">
            <v>18829.95</v>
          </cell>
          <cell r="I1154">
            <v>18829.95</v>
          </cell>
        </row>
        <row r="1155">
          <cell r="A1155">
            <v>1151</v>
          </cell>
          <cell r="C1155" t="str">
            <v>A3-1.19.</v>
          </cell>
          <cell r="D1155" t="str">
            <v>Retiro de manto asfaltico de impermeabilización de cubiertas</v>
          </cell>
          <cell r="E1155" t="str">
            <v>M2</v>
          </cell>
          <cell r="F1155">
            <v>1</v>
          </cell>
          <cell r="G1155">
            <v>13875</v>
          </cell>
          <cell r="H1155">
            <v>13181.25</v>
          </cell>
          <cell r="I1155">
            <v>13181.25</v>
          </cell>
        </row>
        <row r="1156">
          <cell r="A1156">
            <v>1152</v>
          </cell>
          <cell r="C1156" t="str">
            <v>A3-1.20.</v>
          </cell>
          <cell r="D1156" t="str">
            <v>Desmonte de cielo raso en cualquier material conservando la estructura portante</v>
          </cell>
          <cell r="E1156" t="str">
            <v>M2</v>
          </cell>
          <cell r="F1156">
            <v>1</v>
          </cell>
          <cell r="G1156">
            <v>9944</v>
          </cell>
          <cell r="H1156">
            <v>9446.7999999999993</v>
          </cell>
          <cell r="I1156">
            <v>9446.7999999999993</v>
          </cell>
        </row>
        <row r="1157">
          <cell r="A1157">
            <v>1153</v>
          </cell>
          <cell r="C1157" t="str">
            <v>A3-1.21.</v>
          </cell>
          <cell r="D1157" t="str">
            <v>Desmonte de cielo raso en cualquier material y estructura portante</v>
          </cell>
          <cell r="E1157" t="str">
            <v>M2</v>
          </cell>
          <cell r="F1157">
            <v>1</v>
          </cell>
          <cell r="G1157">
            <v>8523</v>
          </cell>
          <cell r="H1157">
            <v>8096.8499999999995</v>
          </cell>
          <cell r="I1157">
            <v>8096.8499999999995</v>
          </cell>
        </row>
        <row r="1158">
          <cell r="A1158">
            <v>1154</v>
          </cell>
          <cell r="C1158" t="str">
            <v>A3-1.22.</v>
          </cell>
          <cell r="D1158" t="str">
            <v>Desmonte  de lámparas Iluminación  largas, Cuadradas,          Redondas, Reflectores</v>
          </cell>
          <cell r="E1158" t="str">
            <v>UN</v>
          </cell>
          <cell r="F1158">
            <v>1</v>
          </cell>
          <cell r="G1158">
            <v>3435</v>
          </cell>
          <cell r="H1158">
            <v>3263.25</v>
          </cell>
          <cell r="I1158">
            <v>3263.25</v>
          </cell>
        </row>
        <row r="1159">
          <cell r="A1159">
            <v>1155</v>
          </cell>
          <cell r="C1159" t="str">
            <v>A3-1.23.</v>
          </cell>
          <cell r="D1159" t="str">
            <v>Desmonte Puertas y Marcos</v>
          </cell>
          <cell r="E1159" t="str">
            <v>UN</v>
          </cell>
          <cell r="F1159">
            <v>1</v>
          </cell>
          <cell r="G1159">
            <v>19188</v>
          </cell>
          <cell r="H1159">
            <v>18228.599999999999</v>
          </cell>
          <cell r="I1159">
            <v>18228.599999999999</v>
          </cell>
        </row>
        <row r="1160">
          <cell r="A1160">
            <v>1156</v>
          </cell>
          <cell r="C1160" t="str">
            <v>A3-1.24.</v>
          </cell>
          <cell r="D1160" t="str">
            <v>Desmonte de ventanas</v>
          </cell>
          <cell r="E1160" t="str">
            <v>M2</v>
          </cell>
          <cell r="F1160">
            <v>1</v>
          </cell>
          <cell r="G1160">
            <v>5946</v>
          </cell>
          <cell r="H1160">
            <v>5648.7</v>
          </cell>
          <cell r="I1160">
            <v>5648.7</v>
          </cell>
        </row>
        <row r="1161">
          <cell r="A1161">
            <v>1157</v>
          </cell>
          <cell r="C1161" t="str">
            <v>A3-1.25.</v>
          </cell>
          <cell r="D1161" t="str">
            <v>Desmonte   de   Vidrios   de Ventanas y Espejos</v>
          </cell>
          <cell r="E1161" t="str">
            <v>M2</v>
          </cell>
          <cell r="F1161">
            <v>1</v>
          </cell>
          <cell r="G1161">
            <v>4071</v>
          </cell>
          <cell r="H1161">
            <v>3867.45</v>
          </cell>
          <cell r="I1161">
            <v>3867.45</v>
          </cell>
        </row>
        <row r="1162">
          <cell r="A1162">
            <v>1158</v>
          </cell>
          <cell r="C1162" t="str">
            <v>A3-1.26.</v>
          </cell>
          <cell r="D1162" t="str">
            <v>Desmonte  de  Cerradura  de Seguridad</v>
          </cell>
          <cell r="E1162" t="str">
            <v>UN</v>
          </cell>
          <cell r="F1162">
            <v>1</v>
          </cell>
          <cell r="G1162">
            <v>21715</v>
          </cell>
          <cell r="H1162">
            <v>20629.25</v>
          </cell>
          <cell r="I1162">
            <v>20629.25</v>
          </cell>
        </row>
        <row r="1163">
          <cell r="A1163">
            <v>1159</v>
          </cell>
          <cell r="C1163" t="str">
            <v>A3-1.27.</v>
          </cell>
          <cell r="D1163" t="str">
            <v>Desmonte de Divisiones modulares, acrílicas o en vidrio</v>
          </cell>
          <cell r="E1163" t="str">
            <v>M2</v>
          </cell>
          <cell r="F1163">
            <v>1</v>
          </cell>
          <cell r="G1163">
            <v>7928</v>
          </cell>
          <cell r="H1163">
            <v>7531.5999999999995</v>
          </cell>
          <cell r="I1163">
            <v>7531.5999999999995</v>
          </cell>
        </row>
        <row r="1164">
          <cell r="A1164">
            <v>1160</v>
          </cell>
          <cell r="C1164" t="str">
            <v>A3-1.28.</v>
          </cell>
          <cell r="D1164" t="str">
            <v>Desmonte de Rejas Metálicas</v>
          </cell>
          <cell r="E1164" t="str">
            <v>M2</v>
          </cell>
          <cell r="F1164">
            <v>1</v>
          </cell>
          <cell r="G1164">
            <v>9910</v>
          </cell>
          <cell r="H1164">
            <v>9414.5</v>
          </cell>
          <cell r="I1164">
            <v>9414.5</v>
          </cell>
        </row>
        <row r="1165">
          <cell r="A1165">
            <v>1161</v>
          </cell>
          <cell r="C1165" t="str">
            <v>A3-1.29.</v>
          </cell>
          <cell r="D1165" t="str">
            <v>Desmonte   Aparatos Sanitarios</v>
          </cell>
          <cell r="E1165" t="str">
            <v>UN</v>
          </cell>
          <cell r="F1165">
            <v>1</v>
          </cell>
          <cell r="G1165">
            <v>46051</v>
          </cell>
          <cell r="H1165">
            <v>43748.45</v>
          </cell>
          <cell r="I1165">
            <v>43748.45</v>
          </cell>
        </row>
        <row r="1166">
          <cell r="A1166">
            <v>1162</v>
          </cell>
          <cell r="C1166" t="str">
            <v>A3-1.30.</v>
          </cell>
          <cell r="D1166" t="str">
            <v>Desmonte de Grifería</v>
          </cell>
          <cell r="E1166" t="str">
            <v>UN</v>
          </cell>
          <cell r="F1166">
            <v>1</v>
          </cell>
          <cell r="G1166">
            <v>9501</v>
          </cell>
          <cell r="H1166">
            <v>9025.9499999999989</v>
          </cell>
          <cell r="I1166">
            <v>9025.9499999999989</v>
          </cell>
        </row>
        <row r="1167">
          <cell r="A1167">
            <v>1163</v>
          </cell>
          <cell r="C1167" t="str">
            <v>A3-1.31.</v>
          </cell>
          <cell r="D1167" t="str">
            <v>Desmonte  de  tanques elevados de agua</v>
          </cell>
          <cell r="E1167" t="str">
            <v>UN</v>
          </cell>
          <cell r="F1167">
            <v>1</v>
          </cell>
          <cell r="G1167">
            <v>31712</v>
          </cell>
          <cell r="H1167">
            <v>30126.399999999998</v>
          </cell>
          <cell r="I1167">
            <v>30126.399999999998</v>
          </cell>
        </row>
        <row r="1168">
          <cell r="A1168">
            <v>1164</v>
          </cell>
          <cell r="C1168" t="str">
            <v>A3-1.32.</v>
          </cell>
          <cell r="D1168" t="str">
            <v>Desmonte de puntos hidrosanitarios. Incluye retiro de red hidrosanitaria en una longitud hasta 1,5 m</v>
          </cell>
          <cell r="E1168" t="str">
            <v>UN</v>
          </cell>
          <cell r="F1168">
            <v>1</v>
          </cell>
          <cell r="G1168">
            <v>14929</v>
          </cell>
          <cell r="H1168">
            <v>14182.55</v>
          </cell>
          <cell r="I1168">
            <v>14182.55</v>
          </cell>
        </row>
        <row r="1169">
          <cell r="A1169">
            <v>1165</v>
          </cell>
          <cell r="C1169" t="str">
            <v>A3-1.33.</v>
          </cell>
          <cell r="D1169" t="str">
            <v>Desmonte  de malla eslabonada incluye soportes metálicos</v>
          </cell>
          <cell r="E1169" t="str">
            <v>M2</v>
          </cell>
          <cell r="F1169">
            <v>1</v>
          </cell>
          <cell r="G1169">
            <v>17839</v>
          </cell>
          <cell r="H1169">
            <v>16947.05</v>
          </cell>
          <cell r="I1169">
            <v>16947.05</v>
          </cell>
        </row>
        <row r="1170">
          <cell r="A1170">
            <v>1166</v>
          </cell>
          <cell r="C1170" t="str">
            <v>A3-1.34.</v>
          </cell>
          <cell r="D1170" t="str">
            <v>Desmonte de extractor</v>
          </cell>
          <cell r="E1170" t="str">
            <v>UN</v>
          </cell>
          <cell r="F1170">
            <v>1</v>
          </cell>
          <cell r="G1170">
            <v>12784</v>
          </cell>
          <cell r="H1170">
            <v>12144.8</v>
          </cell>
          <cell r="I1170">
            <v>12144.8</v>
          </cell>
        </row>
        <row r="1171">
          <cell r="A1171">
            <v>1167</v>
          </cell>
          <cell r="C1171" t="str">
            <v>A3-1.35.</v>
          </cell>
          <cell r="D1171" t="str">
            <v>Desmonte de aire acondicionado incluye red de distribución</v>
          </cell>
          <cell r="E1171" t="str">
            <v>ML</v>
          </cell>
          <cell r="F1171">
            <v>1</v>
          </cell>
          <cell r="G1171">
            <v>13742</v>
          </cell>
          <cell r="H1171">
            <v>13054.9</v>
          </cell>
          <cell r="I1171">
            <v>13054.9</v>
          </cell>
        </row>
        <row r="1172">
          <cell r="A1172">
            <v>1168</v>
          </cell>
          <cell r="C1172" t="str">
            <v>A3-1.36.</v>
          </cell>
          <cell r="D1172" t="str">
            <v>Desmonte      de      muebles empotrados</v>
          </cell>
          <cell r="E1172" t="str">
            <v>M2</v>
          </cell>
          <cell r="F1172">
            <v>1</v>
          </cell>
          <cell r="G1172">
            <v>12502</v>
          </cell>
          <cell r="H1172">
            <v>11876.9</v>
          </cell>
          <cell r="I1172">
            <v>11876.9</v>
          </cell>
        </row>
        <row r="1173">
          <cell r="A1173">
            <v>1169</v>
          </cell>
          <cell r="C1173" t="str">
            <v>A3-1.37.</v>
          </cell>
          <cell r="D1173" t="str">
            <v>Desmonte y montaje de Cortinas, Velos, Persianas y Soportes</v>
          </cell>
          <cell r="E1173" t="str">
            <v>UN</v>
          </cell>
          <cell r="F1173">
            <v>1</v>
          </cell>
          <cell r="G1173">
            <v>7928</v>
          </cell>
          <cell r="H1173">
            <v>7531.5999999999995</v>
          </cell>
          <cell r="I1173">
            <v>7531.5999999999995</v>
          </cell>
        </row>
        <row r="1174">
          <cell r="A1174">
            <v>1170</v>
          </cell>
          <cell r="C1174" t="str">
            <v>A3-1.38.</v>
          </cell>
          <cell r="D1174" t="str">
            <v>Desmonte de pañete</v>
          </cell>
          <cell r="E1174" t="str">
            <v>M2</v>
          </cell>
          <cell r="F1174">
            <v>1</v>
          </cell>
          <cell r="G1174">
            <v>8049</v>
          </cell>
          <cell r="H1174">
            <v>7646.5499999999993</v>
          </cell>
          <cell r="I1174">
            <v>7646.5499999999993</v>
          </cell>
        </row>
        <row r="1175">
          <cell r="A1175">
            <v>1171</v>
          </cell>
          <cell r="B1175" t="str">
            <v>SUBTOTAL CAPITULO</v>
          </cell>
          <cell r="G1175">
            <v>740979</v>
          </cell>
          <cell r="H1175">
            <v>703930.05</v>
          </cell>
          <cell r="I1175">
            <v>703930.05</v>
          </cell>
          <cell r="J1175" t="str">
            <v>CUMPLE</v>
          </cell>
        </row>
        <row r="1176">
          <cell r="A1176">
            <v>1172</v>
          </cell>
          <cell r="B1176" t="str">
            <v>MANTENIMIENTO DE CUBIERTAS Y CIELO RASOS</v>
          </cell>
          <cell r="J1176" t="str">
            <v>SI</v>
          </cell>
          <cell r="K1176" t="str">
            <v>NO</v>
          </cell>
        </row>
        <row r="1177">
          <cell r="A1177">
            <v>1173</v>
          </cell>
          <cell r="C1177" t="str">
            <v>A3-2.01.</v>
          </cell>
          <cell r="D1177" t="str">
            <v>Recorrido de cubierta, ajuste, limpieza, sellamiento y suministro de secciones que falten   para   su   normal funcionamiento</v>
          </cell>
          <cell r="E1177" t="str">
            <v>M2</v>
          </cell>
          <cell r="F1177">
            <v>1</v>
          </cell>
          <cell r="G1177">
            <v>10654</v>
          </cell>
          <cell r="H1177">
            <v>10121.299999999999</v>
          </cell>
          <cell r="I1177">
            <v>10121.299999999999</v>
          </cell>
        </row>
        <row r="1178">
          <cell r="A1178">
            <v>1174</v>
          </cell>
          <cell r="C1178" t="str">
            <v>A3-2.02.</v>
          </cell>
          <cell r="D1178" t="str">
            <v>Reposición e  Instalación de Caballete    Articulado    TejaFibrocemento</v>
          </cell>
          <cell r="E1178" t="str">
            <v>ML</v>
          </cell>
          <cell r="F1178">
            <v>1</v>
          </cell>
          <cell r="G1178">
            <v>44572</v>
          </cell>
          <cell r="H1178">
            <v>42343.4</v>
          </cell>
          <cell r="I1178">
            <v>42343.4</v>
          </cell>
        </row>
        <row r="1179">
          <cell r="A1179">
            <v>1175</v>
          </cell>
          <cell r="C1179" t="str">
            <v>A3-2.03.</v>
          </cell>
          <cell r="D1179" t="str">
            <v>Reposición e Instalación  de Caballete Fijo Teja Fibrocemento</v>
          </cell>
          <cell r="E1179" t="str">
            <v>ML</v>
          </cell>
          <cell r="F1179">
            <v>1</v>
          </cell>
          <cell r="G1179">
            <v>55845</v>
          </cell>
          <cell r="H1179">
            <v>53052.75</v>
          </cell>
          <cell r="I1179">
            <v>53052.75</v>
          </cell>
        </row>
        <row r="1180">
          <cell r="A1180">
            <v>1176</v>
          </cell>
          <cell r="C1180" t="str">
            <v>A3-2.04.</v>
          </cell>
          <cell r="D1180" t="str">
            <v>Reposición e  Instalación  de Canaleta 43 Fibrocemento (L=6.00M)</v>
          </cell>
          <cell r="E1180" t="str">
            <v>M2</v>
          </cell>
          <cell r="F1180">
            <v>1</v>
          </cell>
          <cell r="G1180">
            <v>111186</v>
          </cell>
          <cell r="H1180">
            <v>105626.7</v>
          </cell>
          <cell r="I1180">
            <v>105626.7</v>
          </cell>
        </row>
        <row r="1181">
          <cell r="A1181">
            <v>1177</v>
          </cell>
          <cell r="C1181" t="str">
            <v>A3-2.05.</v>
          </cell>
          <cell r="D1181" t="str">
            <v>Reposición e  Instalación  de Canaleta 90 Fibrocemento (L=6.00M)</v>
          </cell>
          <cell r="E1181" t="str">
            <v>M2</v>
          </cell>
          <cell r="F1181">
            <v>1</v>
          </cell>
          <cell r="G1181">
            <v>72238</v>
          </cell>
          <cell r="H1181">
            <v>68626.099999999991</v>
          </cell>
          <cell r="I1181">
            <v>68626.099999999991</v>
          </cell>
        </row>
        <row r="1182">
          <cell r="A1182">
            <v>1178</v>
          </cell>
          <cell r="C1182" t="str">
            <v>A3-2.06.</v>
          </cell>
          <cell r="D1182" t="str">
            <v>Reposición e  Instalación  de Canaleta 90 Galvanizada (L=6.00M)</v>
          </cell>
          <cell r="E1182" t="str">
            <v>ML</v>
          </cell>
          <cell r="F1182">
            <v>1</v>
          </cell>
          <cell r="G1182">
            <v>39812</v>
          </cell>
          <cell r="H1182">
            <v>37821.4</v>
          </cell>
          <cell r="I1182">
            <v>37821.4</v>
          </cell>
        </row>
        <row r="1183">
          <cell r="A1183">
            <v>1179</v>
          </cell>
          <cell r="C1183" t="str">
            <v>A3-2.07.</v>
          </cell>
          <cell r="D1183" t="str">
            <v>Reposición e  Instalación de Cubierta               Estructural,Galvanizada y Prepintada</v>
          </cell>
          <cell r="E1183" t="str">
            <v>M2</v>
          </cell>
          <cell r="F1183">
            <v>1</v>
          </cell>
          <cell r="G1183">
            <v>32833</v>
          </cell>
          <cell r="H1183">
            <v>31191.35</v>
          </cell>
          <cell r="I1183">
            <v>31191.35</v>
          </cell>
        </row>
        <row r="1184">
          <cell r="A1184">
            <v>1180</v>
          </cell>
          <cell r="C1184" t="str">
            <v>A3-2.08.</v>
          </cell>
          <cell r="D1184" t="str">
            <v>Reposición e  Instalación  de Cubierta de láminas corrugadas de aluminio separadas por un aislamiento de poliuretano rígido</v>
          </cell>
          <cell r="E1184" t="str">
            <v>M2</v>
          </cell>
          <cell r="F1184">
            <v>1</v>
          </cell>
          <cell r="G1184">
            <v>33262</v>
          </cell>
          <cell r="H1184">
            <v>31598.899999999998</v>
          </cell>
          <cell r="I1184">
            <v>31598.899999999998</v>
          </cell>
        </row>
        <row r="1185">
          <cell r="A1185">
            <v>1181</v>
          </cell>
          <cell r="C1185" t="str">
            <v>A3-2.09.</v>
          </cell>
          <cell r="D1185" t="str">
            <v>Reposición e  Instalación  de Cubierta Teja en lámina corrugada trapezoidal</v>
          </cell>
          <cell r="E1185" t="str">
            <v>M2</v>
          </cell>
          <cell r="F1185">
            <v>1</v>
          </cell>
          <cell r="G1185">
            <v>116365</v>
          </cell>
          <cell r="H1185">
            <v>110546.75</v>
          </cell>
          <cell r="I1185">
            <v>110546.75</v>
          </cell>
        </row>
        <row r="1186">
          <cell r="A1186">
            <v>1182</v>
          </cell>
          <cell r="C1186" t="str">
            <v>A3-2.10.</v>
          </cell>
          <cell r="D1186" t="str">
            <v>Reposición e  Instalación de Cubierta Teja de Barro</v>
          </cell>
          <cell r="E1186" t="str">
            <v>M2</v>
          </cell>
          <cell r="F1186">
            <v>1</v>
          </cell>
          <cell r="G1186">
            <v>48564</v>
          </cell>
          <cell r="H1186">
            <v>46135.799999999996</v>
          </cell>
          <cell r="I1186">
            <v>46135.799999999996</v>
          </cell>
        </row>
        <row r="1187">
          <cell r="A1187">
            <v>1183</v>
          </cell>
          <cell r="C1187" t="str">
            <v>A3-2.11.</v>
          </cell>
          <cell r="D1187" t="str">
            <v>Reposición e  Instalación  de Cubierta en Fibrocemento Ondulada Nº 6</v>
          </cell>
          <cell r="E1187" t="str">
            <v>M2</v>
          </cell>
          <cell r="F1187">
            <v>1</v>
          </cell>
          <cell r="G1187">
            <v>36971</v>
          </cell>
          <cell r="H1187">
            <v>35122.449999999997</v>
          </cell>
          <cell r="I1187">
            <v>35122.449999999997</v>
          </cell>
        </row>
        <row r="1188">
          <cell r="A1188">
            <v>1184</v>
          </cell>
          <cell r="C1188" t="str">
            <v>A3-2.12.</v>
          </cell>
          <cell r="D1188" t="str">
            <v>Reposición e  Instalación  de Cubierta en Fibrocemento Ondulada Nº 4</v>
          </cell>
          <cell r="E1188" t="str">
            <v>M2</v>
          </cell>
          <cell r="F1188">
            <v>1</v>
          </cell>
          <cell r="G1188">
            <v>59647</v>
          </cell>
          <cell r="H1188">
            <v>56664.649999999994</v>
          </cell>
          <cell r="I1188">
            <v>56664.649999999994</v>
          </cell>
        </row>
        <row r="1189">
          <cell r="A1189">
            <v>1185</v>
          </cell>
          <cell r="C1189" t="str">
            <v>A3-2.13.</v>
          </cell>
          <cell r="D1189" t="str">
            <v>Reposición e  Instalación  de Cubierta en lámina de policarbonato cristal 4 mm</v>
          </cell>
          <cell r="E1189" t="str">
            <v>M2</v>
          </cell>
          <cell r="F1189">
            <v>1</v>
          </cell>
          <cell r="G1189">
            <v>40127</v>
          </cell>
          <cell r="H1189">
            <v>38120.65</v>
          </cell>
          <cell r="I1189">
            <v>38120.65</v>
          </cell>
        </row>
        <row r="1190">
          <cell r="A1190">
            <v>1186</v>
          </cell>
          <cell r="C1190" t="str">
            <v>A3-2.14.</v>
          </cell>
          <cell r="D1190" t="str">
            <v>Reposición e  Instalación  de Cubierta en teja sin traslapo en acero laminado, galvanizado y prepintado</v>
          </cell>
          <cell r="E1190" t="str">
            <v>M2</v>
          </cell>
          <cell r="F1190">
            <v>1</v>
          </cell>
          <cell r="G1190">
            <v>46561</v>
          </cell>
          <cell r="H1190">
            <v>44232.95</v>
          </cell>
          <cell r="I1190">
            <v>44232.95</v>
          </cell>
        </row>
        <row r="1191">
          <cell r="A1191">
            <v>1187</v>
          </cell>
          <cell r="C1191" t="str">
            <v>A3-2.15.</v>
          </cell>
          <cell r="D1191" t="str">
            <v>Reposición e  Instalación  de Cubierta en teja traslucida sin traslapo en poliéster reforzado con fibra de vidrio clase 7</v>
          </cell>
          <cell r="E1191" t="str">
            <v>M2</v>
          </cell>
          <cell r="F1191">
            <v>1</v>
          </cell>
          <cell r="G1191">
            <v>99167</v>
          </cell>
          <cell r="H1191">
            <v>94208.65</v>
          </cell>
          <cell r="I1191">
            <v>94208.65</v>
          </cell>
        </row>
        <row r="1192">
          <cell r="A1192">
            <v>1188</v>
          </cell>
          <cell r="C1192" t="str">
            <v>A3-2.16.</v>
          </cell>
          <cell r="D1192" t="str">
            <v>Reposición e  Instalación  de Teja asfáltica ondulada fabricadas con fibras</v>
          </cell>
          <cell r="E1192" t="str">
            <v>UN</v>
          </cell>
          <cell r="F1192">
            <v>1</v>
          </cell>
          <cell r="G1192">
            <v>166412</v>
          </cell>
          <cell r="H1192">
            <v>158091.4</v>
          </cell>
          <cell r="I1192">
            <v>158091.4</v>
          </cell>
        </row>
        <row r="1193">
          <cell r="A1193">
            <v>1189</v>
          </cell>
          <cell r="C1193" t="str">
            <v>A3-2.17.</v>
          </cell>
          <cell r="D1193" t="str">
            <v>Reposición e  Instalación de Cubierta Traslucida Nº 5</v>
          </cell>
          <cell r="E1193" t="str">
            <v>M2</v>
          </cell>
          <cell r="F1193">
            <v>1</v>
          </cell>
          <cell r="G1193">
            <v>46296</v>
          </cell>
          <cell r="H1193">
            <v>43981.2</v>
          </cell>
          <cell r="I1193">
            <v>43981.2</v>
          </cell>
        </row>
        <row r="1194">
          <cell r="A1194">
            <v>1190</v>
          </cell>
          <cell r="C1194" t="str">
            <v>A3-2.18.</v>
          </cell>
          <cell r="D1194" t="str">
            <v>Reposición e  Instalación de Afinado Cubiertas (E=0.03)</v>
          </cell>
          <cell r="E1194" t="str">
            <v>M2</v>
          </cell>
          <cell r="F1194">
            <v>1</v>
          </cell>
          <cell r="G1194">
            <v>45107</v>
          </cell>
          <cell r="H1194">
            <v>42851.65</v>
          </cell>
          <cell r="I1194">
            <v>42851.65</v>
          </cell>
        </row>
        <row r="1195">
          <cell r="A1195">
            <v>1191</v>
          </cell>
          <cell r="C1195" t="str">
            <v>A3-2.19.</v>
          </cell>
          <cell r="D1195" t="str">
            <v>Reposición e  Instalación  de Estructura en Madera Para Teja de Barro</v>
          </cell>
          <cell r="E1195" t="str">
            <v>ML</v>
          </cell>
          <cell r="F1195">
            <v>1</v>
          </cell>
          <cell r="G1195">
            <v>66386</v>
          </cell>
          <cell r="H1195">
            <v>63066.7</v>
          </cell>
          <cell r="I1195">
            <v>63066.7</v>
          </cell>
        </row>
        <row r="1196">
          <cell r="A1196">
            <v>1192</v>
          </cell>
          <cell r="C1196" t="str">
            <v>A3-2.20.</v>
          </cell>
          <cell r="D1196" t="str">
            <v>Reposición e  Instalación  de Estructura en Madera para cubierta</v>
          </cell>
          <cell r="E1196" t="str">
            <v>ML</v>
          </cell>
          <cell r="F1196">
            <v>1</v>
          </cell>
          <cell r="G1196">
            <v>42898</v>
          </cell>
          <cell r="H1196">
            <v>40753.1</v>
          </cell>
          <cell r="I1196">
            <v>40753.1</v>
          </cell>
        </row>
        <row r="1197">
          <cell r="A1197">
            <v>1193</v>
          </cell>
          <cell r="C1197" t="str">
            <v>A3-2.21.</v>
          </cell>
          <cell r="D1197" t="str">
            <v>Reposición e  Instalación  de Estructura Metálica Para Teja Fibrocemento</v>
          </cell>
          <cell r="E1197" t="str">
            <v>ML</v>
          </cell>
          <cell r="F1197">
            <v>1</v>
          </cell>
          <cell r="G1197">
            <v>62888</v>
          </cell>
          <cell r="H1197">
            <v>59743.6</v>
          </cell>
          <cell r="I1197">
            <v>59743.6</v>
          </cell>
        </row>
        <row r="1198">
          <cell r="A1198">
            <v>1194</v>
          </cell>
          <cell r="C1198" t="str">
            <v>A3-2.22.</v>
          </cell>
          <cell r="D1198" t="str">
            <v>Mantenimiento, reposición e instalación de manto auto protegido con fol. aluminio y alma central de polietileno de alta densidad de calibre igual o superior 3mm</v>
          </cell>
          <cell r="E1198" t="str">
            <v>M2</v>
          </cell>
          <cell r="F1198">
            <v>1</v>
          </cell>
          <cell r="G1198">
            <v>38865</v>
          </cell>
          <cell r="H1198">
            <v>36921.75</v>
          </cell>
          <cell r="I1198">
            <v>36921.75</v>
          </cell>
        </row>
        <row r="1199">
          <cell r="A1199">
            <v>1195</v>
          </cell>
          <cell r="C1199" t="str">
            <v>A3-2.23.</v>
          </cell>
          <cell r="D1199" t="str">
            <v>Mantenimiento, reposición e instalación de manto auto protegido con foil aluminio y alma central en poliéster de alta capacidad de calibre igual o superior 3mm</v>
          </cell>
          <cell r="E1199" t="str">
            <v>M2</v>
          </cell>
          <cell r="F1199">
            <v>1</v>
          </cell>
          <cell r="G1199">
            <v>44945</v>
          </cell>
          <cell r="H1199">
            <v>42697.75</v>
          </cell>
          <cell r="I1199">
            <v>42697.75</v>
          </cell>
        </row>
        <row r="1200">
          <cell r="A1200">
            <v>1196</v>
          </cell>
          <cell r="C1200" t="str">
            <v>A3-2.24.</v>
          </cell>
          <cell r="D1200" t="str">
            <v>Mantenimiento, reposición e instalación de manto bituminoso impermeabilizante de superficies con acabado en piso duro de calibre igual o superior 4 mm</v>
          </cell>
          <cell r="E1200" t="str">
            <v>M2</v>
          </cell>
          <cell r="F1200">
            <v>1</v>
          </cell>
          <cell r="G1200">
            <v>41590</v>
          </cell>
          <cell r="H1200">
            <v>39510.5</v>
          </cell>
          <cell r="I1200">
            <v>39510.5</v>
          </cell>
        </row>
        <row r="1201">
          <cell r="A1201">
            <v>1197</v>
          </cell>
          <cell r="C1201" t="str">
            <v>A3-2.25.</v>
          </cell>
          <cell r="D1201" t="str">
            <v>Reposición e  Instalación de aislamiento térmico y acústicoen lana de vidrio</v>
          </cell>
          <cell r="E1201" t="str">
            <v>M2</v>
          </cell>
          <cell r="F1201">
            <v>1</v>
          </cell>
          <cell r="G1201">
            <v>35445</v>
          </cell>
          <cell r="H1201">
            <v>33672.75</v>
          </cell>
          <cell r="I1201">
            <v>33672.75</v>
          </cell>
        </row>
        <row r="1202">
          <cell r="A1202">
            <v>1198</v>
          </cell>
          <cell r="C1202" t="str">
            <v>A3-2.26.</v>
          </cell>
          <cell r="D1202" t="str">
            <v>Reposición e  Instalación  de moldura de yeso</v>
          </cell>
          <cell r="E1202" t="str">
            <v>ML</v>
          </cell>
          <cell r="F1202">
            <v>1</v>
          </cell>
          <cell r="G1202">
            <v>10409</v>
          </cell>
          <cell r="H1202">
            <v>9888.5499999999993</v>
          </cell>
          <cell r="I1202">
            <v>9888.5499999999993</v>
          </cell>
        </row>
        <row r="1203">
          <cell r="A1203">
            <v>1199</v>
          </cell>
          <cell r="C1203" t="str">
            <v>A3-2.27.</v>
          </cell>
          <cell r="D1203" t="str">
            <v>Reposición e  Instalación de Cielo  Raso  Bóvedas  DRY WALL</v>
          </cell>
          <cell r="E1203" t="str">
            <v>M2</v>
          </cell>
          <cell r="F1203">
            <v>1</v>
          </cell>
          <cell r="G1203">
            <v>53437</v>
          </cell>
          <cell r="H1203">
            <v>50765.149999999994</v>
          </cell>
          <cell r="I1203">
            <v>50765.149999999994</v>
          </cell>
        </row>
        <row r="1204">
          <cell r="A1204">
            <v>1200</v>
          </cell>
          <cell r="C1204" t="str">
            <v>A3-2.28.</v>
          </cell>
          <cell r="D1204" t="str">
            <v>Reposición e  Instalación de Armadura Madera y Malla</v>
          </cell>
          <cell r="E1204" t="str">
            <v>M2</v>
          </cell>
          <cell r="F1204">
            <v>1</v>
          </cell>
          <cell r="G1204">
            <v>47086</v>
          </cell>
          <cell r="H1204">
            <v>44731.7</v>
          </cell>
          <cell r="I1204">
            <v>44731.7</v>
          </cell>
        </row>
        <row r="1205">
          <cell r="A1205">
            <v>1201</v>
          </cell>
          <cell r="C1205" t="str">
            <v>A3-2.29.</v>
          </cell>
          <cell r="D1205" t="str">
            <v>Reposición e Instalación de Cielorraso en Dry Wall, Adecuando Estructura Metálica Existente</v>
          </cell>
          <cell r="E1205" t="str">
            <v>M2</v>
          </cell>
          <cell r="F1205">
            <v>1</v>
          </cell>
          <cell r="G1205">
            <v>37240</v>
          </cell>
          <cell r="H1205">
            <v>35378</v>
          </cell>
          <cell r="I1205">
            <v>35378</v>
          </cell>
        </row>
        <row r="1206">
          <cell r="A1206">
            <v>1202</v>
          </cell>
          <cell r="C1206" t="str">
            <v>A3-2.30.</v>
          </cell>
          <cell r="D1206" t="str">
            <v>Mantenimiento, reposición, sustitución, desmonte e instalación de Láminas de Cielo Raso dañado o faltante en el mismo material existente. Incluye  limpieza, reparación  ajuste  y reemplazo de piezas de la estructura metálica existente.</v>
          </cell>
          <cell r="E1206" t="str">
            <v>M2</v>
          </cell>
          <cell r="F1206">
            <v>1</v>
          </cell>
          <cell r="G1206">
            <v>23597</v>
          </cell>
          <cell r="H1206">
            <v>22417.149999999998</v>
          </cell>
          <cell r="I1206">
            <v>22417.149999999998</v>
          </cell>
        </row>
        <row r="1207">
          <cell r="A1207">
            <v>1203</v>
          </cell>
          <cell r="C1207" t="str">
            <v>A3-2.31.</v>
          </cell>
          <cell r="D1207" t="str">
            <v>Reposición e Instalación de Cielo Raso Plano en Dry Wall Incluye Estructura Metálica</v>
          </cell>
          <cell r="E1207" t="str">
            <v>M2</v>
          </cell>
          <cell r="F1207">
            <v>1</v>
          </cell>
          <cell r="G1207">
            <v>49887</v>
          </cell>
          <cell r="H1207">
            <v>47392.649999999994</v>
          </cell>
          <cell r="I1207">
            <v>47392.649999999994</v>
          </cell>
        </row>
        <row r="1208">
          <cell r="A1208">
            <v>1204</v>
          </cell>
          <cell r="C1208" t="str">
            <v>A3-2.32.</v>
          </cell>
          <cell r="D1208" t="str">
            <v>Suministro e instalación de cielo raso con tablilla en PVC. Incluye estructura metálica.</v>
          </cell>
          <cell r="E1208" t="str">
            <v>M 2</v>
          </cell>
          <cell r="F1208">
            <v>1</v>
          </cell>
          <cell r="G1208">
            <v>80128</v>
          </cell>
          <cell r="H1208">
            <v>76121.599999999991</v>
          </cell>
          <cell r="I1208">
            <v>76121.599999999991</v>
          </cell>
        </row>
        <row r="1209">
          <cell r="A1209">
            <v>1205</v>
          </cell>
          <cell r="C1209" t="str">
            <v>A3-2.33.</v>
          </cell>
          <cell r="D1209" t="str">
            <v>Reposición e  Instalación  de Voladizo en placa de fibrocemento Incluye Estructura Metálica</v>
          </cell>
          <cell r="E1209" t="str">
            <v>M2</v>
          </cell>
          <cell r="F1209">
            <v>1</v>
          </cell>
          <cell r="G1209">
            <v>104251</v>
          </cell>
          <cell r="H1209">
            <v>99038.45</v>
          </cell>
          <cell r="I1209">
            <v>99038.45</v>
          </cell>
        </row>
        <row r="1210">
          <cell r="A1210">
            <v>1206</v>
          </cell>
          <cell r="C1210" t="str">
            <v>A3-2.34.</v>
          </cell>
          <cell r="D1210" t="str">
            <v>Reposición e  Instalación  de Cielo Raso de lámina rígida de fibra de vidrio y recubierta por película de PVC</v>
          </cell>
          <cell r="E1210" t="str">
            <v>M2</v>
          </cell>
          <cell r="F1210">
            <v>1</v>
          </cell>
          <cell r="G1210">
            <v>81691</v>
          </cell>
          <cell r="H1210">
            <v>77606.45</v>
          </cell>
          <cell r="I1210">
            <v>77606.45</v>
          </cell>
        </row>
        <row r="1211">
          <cell r="A1211">
            <v>1207</v>
          </cell>
          <cell r="C1211" t="str">
            <v>A3-2.35.</v>
          </cell>
          <cell r="D1211" t="str">
            <v>Reposición e  Instalación de Cielo Raso Plano en Dry Wall</v>
          </cell>
          <cell r="E1211" t="str">
            <v>M2</v>
          </cell>
          <cell r="F1211">
            <v>1</v>
          </cell>
          <cell r="G1211">
            <v>29313</v>
          </cell>
          <cell r="H1211">
            <v>27847.35</v>
          </cell>
          <cell r="I1211">
            <v>27847.35</v>
          </cell>
        </row>
        <row r="1212">
          <cell r="A1212">
            <v>1208</v>
          </cell>
          <cell r="C1212" t="str">
            <v>A3-2.36.</v>
          </cell>
          <cell r="D1212" t="str">
            <v>Reposición e  Instalación  de Cielo Raso tipo Triplex o equivalente</v>
          </cell>
          <cell r="E1212" t="str">
            <v>M2</v>
          </cell>
          <cell r="F1212">
            <v>1</v>
          </cell>
          <cell r="G1212">
            <v>59421</v>
          </cell>
          <cell r="H1212">
            <v>56449.95</v>
          </cell>
          <cell r="I1212">
            <v>56449.95</v>
          </cell>
        </row>
        <row r="1213">
          <cell r="A1213">
            <v>1209</v>
          </cell>
          <cell r="C1213" t="str">
            <v>A3-2.37.</v>
          </cell>
          <cell r="D1213" t="str">
            <v>Reposición e  Instalación de Cielo Raso Yeso Oculto</v>
          </cell>
          <cell r="E1213" t="str">
            <v>M2</v>
          </cell>
          <cell r="F1213">
            <v>1</v>
          </cell>
          <cell r="G1213">
            <v>60040</v>
          </cell>
          <cell r="H1213">
            <v>57038</v>
          </cell>
          <cell r="I1213">
            <v>57038</v>
          </cell>
        </row>
        <row r="1214">
          <cell r="A1214">
            <v>1210</v>
          </cell>
          <cell r="C1214" t="str">
            <v>A3-2.38.</v>
          </cell>
          <cell r="D1214" t="str">
            <v>Reposición e  Instalación  de Cielo Raso Yeso Semi - Oculto</v>
          </cell>
          <cell r="E1214" t="str">
            <v>M2</v>
          </cell>
          <cell r="F1214">
            <v>1</v>
          </cell>
          <cell r="G1214">
            <v>57875</v>
          </cell>
          <cell r="H1214">
            <v>54981.25</v>
          </cell>
          <cell r="I1214">
            <v>54981.25</v>
          </cell>
        </row>
        <row r="1215">
          <cell r="A1215">
            <v>1211</v>
          </cell>
          <cell r="C1215" t="str">
            <v>A3-2.39.</v>
          </cell>
          <cell r="D1215" t="str">
            <v>Reposición e  Instalación de Cornisas Yeso</v>
          </cell>
          <cell r="E1215" t="str">
            <v>ML</v>
          </cell>
          <cell r="F1215">
            <v>1</v>
          </cell>
          <cell r="G1215">
            <v>20054</v>
          </cell>
          <cell r="H1215">
            <v>19051.3</v>
          </cell>
          <cell r="I1215">
            <v>19051.3</v>
          </cell>
        </row>
        <row r="1216">
          <cell r="A1216">
            <v>1212</v>
          </cell>
          <cell r="C1216" t="str">
            <v>A3-2.40.</v>
          </cell>
          <cell r="D1216" t="str">
            <v>Reposición e  Instalación  de Lamina Plana de fibrocemento</v>
          </cell>
          <cell r="E1216" t="str">
            <v>M2</v>
          </cell>
          <cell r="F1216">
            <v>1</v>
          </cell>
          <cell r="G1216">
            <v>50765</v>
          </cell>
          <cell r="H1216">
            <v>48226.75</v>
          </cell>
          <cell r="I1216">
            <v>48226.75</v>
          </cell>
        </row>
        <row r="1217">
          <cell r="A1217">
            <v>1213</v>
          </cell>
          <cell r="C1217" t="str">
            <v>A3-2.41.</v>
          </cell>
          <cell r="D1217" t="str">
            <v>Reposición e  Instalación  de Listón para Techo 8 X 1 CM - Pino</v>
          </cell>
          <cell r="E1217" t="str">
            <v>M2</v>
          </cell>
          <cell r="F1217">
            <v>1</v>
          </cell>
          <cell r="G1217">
            <v>56602</v>
          </cell>
          <cell r="H1217">
            <v>53771.899999999994</v>
          </cell>
          <cell r="I1217">
            <v>53771.899999999994</v>
          </cell>
        </row>
        <row r="1218">
          <cell r="A1218">
            <v>1214</v>
          </cell>
          <cell r="C1218" t="str">
            <v>A3-2.42.</v>
          </cell>
          <cell r="D1218" t="str">
            <v>Reposición e  Instalación  de cielo raso con lámina de icopor con acabados. Incluye estructura auto ensamblada en aluminio.</v>
          </cell>
          <cell r="E1218" t="str">
            <v>M2</v>
          </cell>
          <cell r="F1218">
            <v>1</v>
          </cell>
          <cell r="G1218">
            <v>36829</v>
          </cell>
          <cell r="H1218">
            <v>34987.549999999996</v>
          </cell>
          <cell r="I1218">
            <v>34987.549999999996</v>
          </cell>
        </row>
        <row r="1219">
          <cell r="A1219">
            <v>1215</v>
          </cell>
          <cell r="C1219" t="str">
            <v>A3-2.43.</v>
          </cell>
          <cell r="D1219" t="str">
            <v>Reposición e  Instalación  de lámina de icopor con acabados.</v>
          </cell>
          <cell r="E1219" t="str">
            <v>M2</v>
          </cell>
          <cell r="F1219">
            <v>1</v>
          </cell>
          <cell r="G1219">
            <v>10108</v>
          </cell>
          <cell r="H1219">
            <v>9602.6</v>
          </cell>
          <cell r="I1219">
            <v>9602.6</v>
          </cell>
        </row>
        <row r="1220">
          <cell r="A1220">
            <v>1216</v>
          </cell>
          <cell r="C1220" t="str">
            <v>A3-2.44.</v>
          </cell>
          <cell r="D1220" t="str">
            <v>Reposición e  Instalación  de flanches en lámina galvanizada calibre 22 de ancho 25 a 50 cm.</v>
          </cell>
          <cell r="E1220" t="str">
            <v>ML</v>
          </cell>
          <cell r="F1220">
            <v>1</v>
          </cell>
          <cell r="G1220">
            <v>37809</v>
          </cell>
          <cell r="H1220">
            <v>35918.549999999996</v>
          </cell>
          <cell r="I1220">
            <v>35918.549999999996</v>
          </cell>
        </row>
        <row r="1221">
          <cell r="A1221">
            <v>1217</v>
          </cell>
          <cell r="C1221" t="str">
            <v>A3-2.45.</v>
          </cell>
          <cell r="D1221" t="str">
            <v>Mantenimiento cubierta inclinada de tejas de gres tipo "S".   Incluye   sustituciones, restituciones y mejoramiento de materiales (tejas, caballete,     elementos     de fijación, accesorios, juntas, remates perimetrales, flanches). Incluye limpieza viga canal</v>
          </cell>
          <cell r="E1221" t="str">
            <v>M2</v>
          </cell>
          <cell r="F1221">
            <v>1</v>
          </cell>
          <cell r="G1221">
            <v>30481</v>
          </cell>
          <cell r="H1221">
            <v>28956.949999999997</v>
          </cell>
          <cell r="I1221">
            <v>28956.949999999997</v>
          </cell>
        </row>
        <row r="1222">
          <cell r="A1222">
            <v>1218</v>
          </cell>
          <cell r="C1222" t="str">
            <v>A3-2.46.</v>
          </cell>
          <cell r="D1222" t="str">
            <v>Mantenimiento cubierta inclinada de tejas plásticas. Incluye sustituciones, restituciones y mejoramiento de materiales (tejas, caballete, elementos de fijación,  accesorios,  juntas,remates perimetrales, flanches)</v>
          </cell>
          <cell r="E1222" t="str">
            <v>M2</v>
          </cell>
          <cell r="F1222">
            <v>1</v>
          </cell>
          <cell r="G1222">
            <v>24777</v>
          </cell>
          <cell r="H1222">
            <v>23538.149999999998</v>
          </cell>
          <cell r="I1222">
            <v>23538.149999999998</v>
          </cell>
        </row>
        <row r="1223">
          <cell r="A1223">
            <v>1219</v>
          </cell>
          <cell r="C1223" t="str">
            <v>A3-2.47.</v>
          </cell>
          <cell r="D1223" t="str">
            <v>Suministro e instalación de impermeabilización con revestimiento en poliuretano</v>
          </cell>
          <cell r="E1223" t="str">
            <v>M2</v>
          </cell>
          <cell r="F1223">
            <v>1</v>
          </cell>
          <cell r="G1223">
            <v>116014</v>
          </cell>
          <cell r="H1223">
            <v>110213.29999999999</v>
          </cell>
          <cell r="I1223">
            <v>110213.29999999999</v>
          </cell>
        </row>
        <row r="1224">
          <cell r="A1224">
            <v>1220</v>
          </cell>
          <cell r="B1224" t="str">
            <v>SUBTOTAL CAPITULO</v>
          </cell>
          <cell r="G1224">
            <v>2516450</v>
          </cell>
          <cell r="H1224">
            <v>2390627.4999999995</v>
          </cell>
          <cell r="I1224">
            <v>2390627.4999999995</v>
          </cell>
          <cell r="J1224" t="str">
            <v>CUMPLE</v>
          </cell>
        </row>
        <row r="1225">
          <cell r="A1225">
            <v>1221</v>
          </cell>
          <cell r="B1225" t="str">
            <v>MANTENIMIENTO DE REDES HIDROSANITARIAS</v>
          </cell>
          <cell r="J1225" t="str">
            <v>SI</v>
          </cell>
          <cell r="K1225" t="str">
            <v>NO</v>
          </cell>
        </row>
        <row r="1226">
          <cell r="A1226">
            <v>1222</v>
          </cell>
          <cell r="C1226" t="str">
            <v>A3-3.01.</v>
          </cell>
          <cell r="D1226" t="str">
            <v>Ajuste, acondicionamiento y suministro de elementos faltantes en la red hidrosanitaria e hidráulica de la edificación, necesarios para  dejar  estas  redes  en óptimas condiciones de funcionamiento y que cumpla con las especificaciones establecidas.</v>
          </cell>
          <cell r="E1226" t="str">
            <v>ML</v>
          </cell>
          <cell r="F1226">
            <v>1</v>
          </cell>
          <cell r="G1226">
            <v>28781</v>
          </cell>
          <cell r="H1226">
            <v>27341.949999999997</v>
          </cell>
          <cell r="I1226">
            <v>27341.949999999997</v>
          </cell>
        </row>
        <row r="1227">
          <cell r="A1227">
            <v>1223</v>
          </cell>
          <cell r="C1227" t="str">
            <v>A3-3.02.</v>
          </cell>
          <cell r="D1227" t="str">
            <v>Reposición e  Instalación de Bajante PVC</v>
          </cell>
          <cell r="E1227" t="str">
            <v>ML</v>
          </cell>
          <cell r="F1227">
            <v>1</v>
          </cell>
          <cell r="G1227">
            <v>33019</v>
          </cell>
          <cell r="H1227">
            <v>31368.05</v>
          </cell>
          <cell r="I1227">
            <v>31368.05</v>
          </cell>
        </row>
        <row r="1228">
          <cell r="A1228">
            <v>1224</v>
          </cell>
          <cell r="C1228" t="str">
            <v>A3-3.03.</v>
          </cell>
          <cell r="D1228" t="str">
            <v>Reposición e  Instalación  de Canal de alta capacidad en PVC</v>
          </cell>
          <cell r="E1228" t="str">
            <v>ML</v>
          </cell>
          <cell r="F1228">
            <v>1</v>
          </cell>
          <cell r="G1228">
            <v>43303</v>
          </cell>
          <cell r="H1228">
            <v>41137.85</v>
          </cell>
          <cell r="I1228">
            <v>41137.85</v>
          </cell>
        </row>
        <row r="1229">
          <cell r="A1229">
            <v>1225</v>
          </cell>
          <cell r="C1229" t="str">
            <v>A3-3.04.</v>
          </cell>
          <cell r="D1229" t="str">
            <v>Reposición e  Instalación de Canal en PVC</v>
          </cell>
          <cell r="E1229" t="str">
            <v>ML</v>
          </cell>
          <cell r="F1229">
            <v>1</v>
          </cell>
          <cell r="G1229">
            <v>41277</v>
          </cell>
          <cell r="H1229">
            <v>39213.15</v>
          </cell>
          <cell r="I1229">
            <v>39213.15</v>
          </cell>
        </row>
        <row r="1230">
          <cell r="A1230">
            <v>1226</v>
          </cell>
          <cell r="C1230" t="str">
            <v>A3-3.05.</v>
          </cell>
          <cell r="D1230" t="str">
            <v>Reposición e  Instalación de Accesorios Para Drenaje 4"</v>
          </cell>
          <cell r="E1230" t="str">
            <v>UN</v>
          </cell>
          <cell r="F1230">
            <v>1</v>
          </cell>
          <cell r="G1230">
            <v>35511</v>
          </cell>
          <cell r="H1230">
            <v>33735.449999999997</v>
          </cell>
          <cell r="I1230">
            <v>33735.449999999997</v>
          </cell>
        </row>
        <row r="1231">
          <cell r="A1231">
            <v>1227</v>
          </cell>
          <cell r="C1231" t="str">
            <v>A3-3.06.</v>
          </cell>
          <cell r="D1231" t="str">
            <v>Reposición e  Instalación de Accesorios Para Drenaje 6"</v>
          </cell>
          <cell r="E1231" t="str">
            <v>UN</v>
          </cell>
          <cell r="F1231">
            <v>1</v>
          </cell>
          <cell r="G1231">
            <v>126223</v>
          </cell>
          <cell r="H1231">
            <v>119911.84999999999</v>
          </cell>
          <cell r="I1231">
            <v>119911.84999999999</v>
          </cell>
        </row>
        <row r="1232">
          <cell r="A1232">
            <v>1228</v>
          </cell>
          <cell r="C1232" t="str">
            <v>A3-3.07.</v>
          </cell>
          <cell r="D1232" t="str">
            <v>Reposición e  Instalación de Caja de Inspección 100 X 100HMAX: 1.00</v>
          </cell>
          <cell r="E1232" t="str">
            <v>UN</v>
          </cell>
          <cell r="F1232">
            <v>1</v>
          </cell>
          <cell r="G1232">
            <v>638906</v>
          </cell>
          <cell r="H1232">
            <v>606960.69999999995</v>
          </cell>
          <cell r="I1232">
            <v>606960.69999999995</v>
          </cell>
        </row>
        <row r="1233">
          <cell r="A1233">
            <v>1229</v>
          </cell>
          <cell r="C1233" t="str">
            <v>A3-3.08.</v>
          </cell>
          <cell r="D1233" t="str">
            <v>Reposición e  Instalación de Caja de Inspección 60 X 60</v>
          </cell>
          <cell r="E1233" t="str">
            <v>UN</v>
          </cell>
          <cell r="F1233">
            <v>1</v>
          </cell>
          <cell r="G1233">
            <v>413214</v>
          </cell>
          <cell r="H1233">
            <v>392553.3</v>
          </cell>
          <cell r="I1233">
            <v>392553.3</v>
          </cell>
        </row>
        <row r="1234">
          <cell r="A1234">
            <v>1230</v>
          </cell>
          <cell r="C1234" t="str">
            <v>A3-3.09.</v>
          </cell>
          <cell r="D1234" t="str">
            <v>Reposición e  Instalación de Caja de Inspección 80 X 80</v>
          </cell>
          <cell r="E1234" t="str">
            <v>UN</v>
          </cell>
          <cell r="F1234">
            <v>1</v>
          </cell>
          <cell r="G1234">
            <v>477764</v>
          </cell>
          <cell r="H1234">
            <v>453875.8</v>
          </cell>
          <cell r="I1234">
            <v>453875.8</v>
          </cell>
        </row>
        <row r="1235">
          <cell r="A1235">
            <v>1231</v>
          </cell>
          <cell r="C1235" t="str">
            <v>A3-3.10.</v>
          </cell>
          <cell r="D1235" t="str">
            <v>Reposición e  Instalación  de Tubería Drenaje PVC 200 MM 8"</v>
          </cell>
          <cell r="E1235" t="str">
            <v>ML</v>
          </cell>
          <cell r="F1235">
            <v>1</v>
          </cell>
          <cell r="G1235">
            <v>90401</v>
          </cell>
          <cell r="H1235">
            <v>85880.95</v>
          </cell>
          <cell r="I1235">
            <v>85880.95</v>
          </cell>
        </row>
        <row r="1236">
          <cell r="A1236">
            <v>1232</v>
          </cell>
          <cell r="C1236" t="str">
            <v>A3-3.11.</v>
          </cell>
          <cell r="D1236" t="str">
            <v>Reposición e  Instalación de Tubería Para Drenaje 4"</v>
          </cell>
          <cell r="E1236" t="str">
            <v>ML</v>
          </cell>
          <cell r="F1236">
            <v>1</v>
          </cell>
          <cell r="G1236">
            <v>52126</v>
          </cell>
          <cell r="H1236">
            <v>49519.7</v>
          </cell>
          <cell r="I1236">
            <v>49519.7</v>
          </cell>
        </row>
        <row r="1237">
          <cell r="A1237">
            <v>1233</v>
          </cell>
          <cell r="C1237" t="str">
            <v>A3-3.12.</v>
          </cell>
          <cell r="D1237" t="str">
            <v>Reposición e  Instalación de Tubería Para Drenaje 6"</v>
          </cell>
          <cell r="E1237" t="str">
            <v>ML</v>
          </cell>
          <cell r="F1237">
            <v>1</v>
          </cell>
          <cell r="G1237">
            <v>92012</v>
          </cell>
          <cell r="H1237">
            <v>87411.4</v>
          </cell>
          <cell r="I1237">
            <v>87411.4</v>
          </cell>
        </row>
        <row r="1238">
          <cell r="A1238">
            <v>1234</v>
          </cell>
          <cell r="C1238" t="str">
            <v>A3-3.13.</v>
          </cell>
          <cell r="D1238" t="str">
            <v>Reposición e  Instalación de Accesorio Cobre 1/2"</v>
          </cell>
          <cell r="E1238" t="str">
            <v>UN</v>
          </cell>
          <cell r="F1238">
            <v>1</v>
          </cell>
          <cell r="G1238">
            <v>7391</v>
          </cell>
          <cell r="H1238">
            <v>7021.45</v>
          </cell>
          <cell r="I1238">
            <v>7021.45</v>
          </cell>
        </row>
        <row r="1239">
          <cell r="A1239">
            <v>1235</v>
          </cell>
          <cell r="C1239" t="str">
            <v>A3-3.14.</v>
          </cell>
          <cell r="D1239" t="str">
            <v>Reposición e  Instalación de Accesorio Cobre 1-1/2"</v>
          </cell>
          <cell r="E1239" t="str">
            <v>UN</v>
          </cell>
          <cell r="F1239">
            <v>1</v>
          </cell>
          <cell r="G1239">
            <v>25418</v>
          </cell>
          <cell r="H1239">
            <v>24147.1</v>
          </cell>
          <cell r="I1239">
            <v>24147.1</v>
          </cell>
        </row>
        <row r="1240">
          <cell r="A1240">
            <v>1236</v>
          </cell>
          <cell r="C1240" t="str">
            <v>A3-3.15.</v>
          </cell>
          <cell r="D1240" t="str">
            <v>Reposición e  Instalación de Accesorio Cobre 1"</v>
          </cell>
          <cell r="E1240" t="str">
            <v>UN</v>
          </cell>
          <cell r="F1240">
            <v>1</v>
          </cell>
          <cell r="G1240">
            <v>11716</v>
          </cell>
          <cell r="H1240">
            <v>11130.199999999999</v>
          </cell>
          <cell r="I1240">
            <v>11130.199999999999</v>
          </cell>
        </row>
        <row r="1241">
          <cell r="A1241">
            <v>1237</v>
          </cell>
          <cell r="C1241" t="str">
            <v>A3-3.16.</v>
          </cell>
          <cell r="D1241" t="str">
            <v>Reposición e  Instalación de Accesorio Galvanizado 1"</v>
          </cell>
          <cell r="E1241" t="str">
            <v>UN</v>
          </cell>
          <cell r="F1241">
            <v>1</v>
          </cell>
          <cell r="G1241">
            <v>20601</v>
          </cell>
          <cell r="H1241">
            <v>19570.95</v>
          </cell>
          <cell r="I1241">
            <v>19570.95</v>
          </cell>
        </row>
        <row r="1242">
          <cell r="A1242">
            <v>1238</v>
          </cell>
          <cell r="C1242" t="str">
            <v>A3-3.17.</v>
          </cell>
          <cell r="D1242" t="str">
            <v>Reposición e  Instalación de Accesorio Galvanizado 1/2"</v>
          </cell>
          <cell r="E1242" t="str">
            <v>UN</v>
          </cell>
          <cell r="F1242">
            <v>1</v>
          </cell>
          <cell r="G1242">
            <v>9645</v>
          </cell>
          <cell r="H1242">
            <v>9162.75</v>
          </cell>
          <cell r="I1242">
            <v>9162.75</v>
          </cell>
        </row>
        <row r="1243">
          <cell r="A1243">
            <v>1239</v>
          </cell>
          <cell r="C1243" t="str">
            <v>A3-3.18.</v>
          </cell>
          <cell r="D1243" t="str">
            <v>Reposición e  Instalación de Acometida Gas Unifamiliar</v>
          </cell>
          <cell r="E1243" t="str">
            <v>UN</v>
          </cell>
          <cell r="F1243">
            <v>1</v>
          </cell>
          <cell r="G1243">
            <v>1715958</v>
          </cell>
          <cell r="H1243">
            <v>1630160.0999999999</v>
          </cell>
          <cell r="I1243">
            <v>1630160.0999999999</v>
          </cell>
        </row>
        <row r="1244">
          <cell r="A1244">
            <v>1240</v>
          </cell>
          <cell r="C1244" t="str">
            <v>A3-3.19.</v>
          </cell>
          <cell r="D1244" t="str">
            <v>Reposición e  Instalación  de Conducto Evacuación Gas 15 X 22</v>
          </cell>
          <cell r="E1244" t="str">
            <v>UN</v>
          </cell>
          <cell r="F1244">
            <v>1</v>
          </cell>
          <cell r="G1244">
            <v>67881</v>
          </cell>
          <cell r="H1244">
            <v>64486.95</v>
          </cell>
          <cell r="I1244">
            <v>64486.95</v>
          </cell>
        </row>
        <row r="1245">
          <cell r="A1245">
            <v>1241</v>
          </cell>
          <cell r="C1245" t="str">
            <v>A3-3.20.</v>
          </cell>
          <cell r="D1245" t="str">
            <v>Reposición e  Instalación de Tubería Acero Galvanizada 1"</v>
          </cell>
          <cell r="E1245" t="str">
            <v>ML</v>
          </cell>
          <cell r="F1245">
            <v>1</v>
          </cell>
          <cell r="G1245">
            <v>63468</v>
          </cell>
          <cell r="H1245">
            <v>60294.6</v>
          </cell>
          <cell r="I1245">
            <v>60294.6</v>
          </cell>
        </row>
        <row r="1246">
          <cell r="A1246">
            <v>1242</v>
          </cell>
          <cell r="C1246" t="str">
            <v>A3-3.21.</v>
          </cell>
          <cell r="D1246" t="str">
            <v>Reposición e  Instalación  de Tubería Acero Galvanizada 1/2"</v>
          </cell>
          <cell r="E1246" t="str">
            <v>ML</v>
          </cell>
          <cell r="F1246">
            <v>1</v>
          </cell>
          <cell r="G1246">
            <v>16397</v>
          </cell>
          <cell r="H1246">
            <v>15577.15</v>
          </cell>
          <cell r="I1246">
            <v>15577.15</v>
          </cell>
        </row>
        <row r="1247">
          <cell r="A1247">
            <v>1243</v>
          </cell>
          <cell r="C1247" t="str">
            <v>A3-3.22.</v>
          </cell>
          <cell r="D1247" t="str">
            <v>Reposición e  Instalación de Tubería Cobre 1/2"</v>
          </cell>
          <cell r="E1247" t="str">
            <v>ML</v>
          </cell>
          <cell r="F1247">
            <v>1</v>
          </cell>
          <cell r="G1247">
            <v>21239</v>
          </cell>
          <cell r="H1247">
            <v>20177.05</v>
          </cell>
          <cell r="I1247">
            <v>20177.05</v>
          </cell>
        </row>
        <row r="1248">
          <cell r="A1248">
            <v>1244</v>
          </cell>
          <cell r="C1248" t="str">
            <v>A3-3.23.</v>
          </cell>
          <cell r="D1248" t="str">
            <v>Reposición e  Instalación de Tubería de Polietileno 1"</v>
          </cell>
          <cell r="E1248" t="str">
            <v>ML</v>
          </cell>
          <cell r="F1248">
            <v>1</v>
          </cell>
          <cell r="G1248">
            <v>43797</v>
          </cell>
          <cell r="H1248">
            <v>41607.15</v>
          </cell>
          <cell r="I1248">
            <v>41607.15</v>
          </cell>
        </row>
        <row r="1249">
          <cell r="A1249">
            <v>1245</v>
          </cell>
          <cell r="C1249" t="str">
            <v>A3-3.24.</v>
          </cell>
          <cell r="D1249" t="str">
            <v>Reposición e  Instalación de Tubería de Polietileno 3/4"</v>
          </cell>
          <cell r="E1249" t="str">
            <v>ML</v>
          </cell>
          <cell r="F1249">
            <v>1</v>
          </cell>
          <cell r="G1249">
            <v>41602</v>
          </cell>
          <cell r="H1249">
            <v>39521.9</v>
          </cell>
          <cell r="I1249">
            <v>39521.9</v>
          </cell>
        </row>
        <row r="1250">
          <cell r="A1250">
            <v>1246</v>
          </cell>
          <cell r="C1250" t="str">
            <v>A3-3.25.</v>
          </cell>
          <cell r="D1250" t="str">
            <v>Reposición e  Instalación  de Punto Salida Calentador de Ambiente</v>
          </cell>
          <cell r="E1250" t="str">
            <v>UN</v>
          </cell>
          <cell r="F1250">
            <v>1</v>
          </cell>
          <cell r="G1250">
            <v>44130</v>
          </cell>
          <cell r="H1250">
            <v>41923.5</v>
          </cell>
          <cell r="I1250">
            <v>41923.5</v>
          </cell>
        </row>
        <row r="1251">
          <cell r="A1251">
            <v>1247</v>
          </cell>
          <cell r="C1251" t="str">
            <v>A3-3.26.</v>
          </cell>
          <cell r="D1251" t="str">
            <v>Reposición e  Instalación  de Punto Salida Calentador de Paso</v>
          </cell>
          <cell r="E1251" t="str">
            <v>UN</v>
          </cell>
          <cell r="F1251">
            <v>1</v>
          </cell>
          <cell r="G1251">
            <v>46067</v>
          </cell>
          <cell r="H1251">
            <v>43763.65</v>
          </cell>
          <cell r="I1251">
            <v>43763.65</v>
          </cell>
        </row>
        <row r="1252">
          <cell r="A1252">
            <v>1248</v>
          </cell>
          <cell r="C1252" t="str">
            <v>A3-3.27.</v>
          </cell>
          <cell r="D1252" t="str">
            <v>Reposición e  Instalación de Salida Chimenea</v>
          </cell>
          <cell r="E1252" t="str">
            <v>UN</v>
          </cell>
          <cell r="F1252">
            <v>1</v>
          </cell>
          <cell r="G1252">
            <v>23146</v>
          </cell>
          <cell r="H1252">
            <v>21988.7</v>
          </cell>
          <cell r="I1252">
            <v>21988.7</v>
          </cell>
        </row>
        <row r="1253">
          <cell r="A1253">
            <v>1249</v>
          </cell>
          <cell r="C1253" t="str">
            <v>A3-3.28.</v>
          </cell>
          <cell r="D1253" t="str">
            <v>Reposición e  Instalación de Punto Agua Fría</v>
          </cell>
          <cell r="E1253" t="str">
            <v>UN</v>
          </cell>
          <cell r="F1253">
            <v>1</v>
          </cell>
          <cell r="G1253">
            <v>30359</v>
          </cell>
          <cell r="H1253">
            <v>28841.05</v>
          </cell>
          <cell r="I1253">
            <v>28841.05</v>
          </cell>
        </row>
        <row r="1254">
          <cell r="A1254">
            <v>1250</v>
          </cell>
          <cell r="C1254" t="str">
            <v>A3-3.29.</v>
          </cell>
          <cell r="D1254" t="str">
            <v>Reposición  e  instalación  de rejilla de ventilación</v>
          </cell>
          <cell r="E1254" t="str">
            <v>UN</v>
          </cell>
          <cell r="F1254">
            <v>1</v>
          </cell>
          <cell r="G1254">
            <v>35695</v>
          </cell>
          <cell r="H1254">
            <v>33910.25</v>
          </cell>
          <cell r="I1254">
            <v>33910.25</v>
          </cell>
        </row>
        <row r="1255">
          <cell r="A1255">
            <v>1251</v>
          </cell>
          <cell r="C1255" t="str">
            <v>A3-3.30.</v>
          </cell>
          <cell r="D1255" t="str">
            <v>Reposición  e  instalación  de punto agua caliente</v>
          </cell>
          <cell r="E1255" t="str">
            <v>UN</v>
          </cell>
          <cell r="F1255">
            <v>1</v>
          </cell>
          <cell r="G1255">
            <v>30517</v>
          </cell>
          <cell r="H1255">
            <v>28991.149999999998</v>
          </cell>
          <cell r="I1255">
            <v>28991.149999999998</v>
          </cell>
        </row>
        <row r="1256">
          <cell r="A1256">
            <v>1252</v>
          </cell>
          <cell r="C1256" t="str">
            <v>A3-3.31.</v>
          </cell>
          <cell r="D1256" t="str">
            <v>Reposición e instalación de accesorios cerámicos para baños</v>
          </cell>
          <cell r="E1256" t="str">
            <v>UN</v>
          </cell>
          <cell r="F1256">
            <v>1</v>
          </cell>
          <cell r="G1256">
            <v>83246</v>
          </cell>
          <cell r="H1256">
            <v>79083.7</v>
          </cell>
          <cell r="I1256">
            <v>79083.7</v>
          </cell>
        </row>
        <row r="1257">
          <cell r="A1257">
            <v>1253</v>
          </cell>
          <cell r="C1257" t="str">
            <v>A3-3.32.</v>
          </cell>
          <cell r="D1257" t="str">
            <v>Reposición e instalación de accesorios cromados para baños</v>
          </cell>
          <cell r="E1257" t="str">
            <v>UN</v>
          </cell>
          <cell r="F1257">
            <v>1</v>
          </cell>
          <cell r="G1257">
            <v>180322</v>
          </cell>
          <cell r="H1257">
            <v>171305.9</v>
          </cell>
          <cell r="I1257">
            <v>171305.9</v>
          </cell>
        </row>
        <row r="1258">
          <cell r="A1258">
            <v>1254</v>
          </cell>
          <cell r="C1258" t="str">
            <v>A3-3.33.</v>
          </cell>
          <cell r="D1258" t="str">
            <v>Reposición  e  instalación  de lavadero de flauta</v>
          </cell>
          <cell r="E1258" t="str">
            <v>UN</v>
          </cell>
          <cell r="F1258">
            <v>1</v>
          </cell>
          <cell r="G1258">
            <v>336270</v>
          </cell>
          <cell r="H1258">
            <v>319456.5</v>
          </cell>
          <cell r="I1258">
            <v>319456.5</v>
          </cell>
        </row>
        <row r="1259">
          <cell r="A1259">
            <v>1255</v>
          </cell>
          <cell r="C1259" t="str">
            <v>A3-3.34.</v>
          </cell>
          <cell r="D1259" t="str">
            <v>Reposición  e  instalación  de lavadero fijo en granito pulido</v>
          </cell>
          <cell r="E1259" t="str">
            <v>UN</v>
          </cell>
          <cell r="F1259">
            <v>1</v>
          </cell>
          <cell r="G1259">
            <v>295339</v>
          </cell>
          <cell r="H1259">
            <v>280572.05</v>
          </cell>
          <cell r="I1259">
            <v>280572.05</v>
          </cell>
        </row>
        <row r="1260">
          <cell r="A1260">
            <v>1256</v>
          </cell>
          <cell r="C1260" t="str">
            <v>A3-3.35.</v>
          </cell>
          <cell r="D1260" t="str">
            <v>Reposición  e  instalación  de lavamanos con grifería</v>
          </cell>
          <cell r="E1260" t="str">
            <v>UN</v>
          </cell>
          <cell r="F1260">
            <v>1</v>
          </cell>
          <cell r="G1260">
            <v>140664</v>
          </cell>
          <cell r="H1260">
            <v>133630.79999999999</v>
          </cell>
          <cell r="I1260">
            <v>133630.79999999999</v>
          </cell>
        </row>
        <row r="1261">
          <cell r="A1261">
            <v>1257</v>
          </cell>
          <cell r="C1261" t="str">
            <v>A3-3.36.</v>
          </cell>
          <cell r="D1261" t="str">
            <v>Reposición  e  instalación  de lavaplatos con grifería</v>
          </cell>
          <cell r="E1261" t="str">
            <v>UN</v>
          </cell>
          <cell r="F1261">
            <v>1</v>
          </cell>
          <cell r="G1261">
            <v>267769</v>
          </cell>
          <cell r="H1261">
            <v>254380.55</v>
          </cell>
          <cell r="I1261">
            <v>254380.55</v>
          </cell>
        </row>
        <row r="1262">
          <cell r="A1262">
            <v>1258</v>
          </cell>
          <cell r="C1262" t="str">
            <v>A3-3.37.</v>
          </cell>
          <cell r="D1262" t="str">
            <v>Reposición  e  instalación  de llave manguera</v>
          </cell>
          <cell r="E1262" t="str">
            <v>UN</v>
          </cell>
          <cell r="F1262">
            <v>1</v>
          </cell>
          <cell r="G1262">
            <v>10860</v>
          </cell>
          <cell r="H1262">
            <v>10317</v>
          </cell>
          <cell r="I1262">
            <v>10317</v>
          </cell>
        </row>
        <row r="1263">
          <cell r="A1263">
            <v>1259</v>
          </cell>
          <cell r="C1263" t="str">
            <v>A3-3.38.</v>
          </cell>
          <cell r="D1263" t="str">
            <v>Reposición e instalación de inodoro alongado o redondo de una pieza en porcelana y con descarga variable.</v>
          </cell>
          <cell r="E1263" t="str">
            <v>UN</v>
          </cell>
          <cell r="F1263">
            <v>1</v>
          </cell>
          <cell r="G1263">
            <v>618364</v>
          </cell>
          <cell r="H1263">
            <v>587445.79999999993</v>
          </cell>
          <cell r="I1263">
            <v>587445.79999999993</v>
          </cell>
        </row>
        <row r="1264">
          <cell r="A1264">
            <v>1260</v>
          </cell>
          <cell r="C1264" t="str">
            <v>A3-3.39.</v>
          </cell>
          <cell r="D1264" t="str">
            <v>Reposición e instalación de inodoro de dos piezas en porcelana y con descarga sencilla con boton superior.</v>
          </cell>
          <cell r="E1264" t="str">
            <v>UN</v>
          </cell>
          <cell r="F1264">
            <v>1</v>
          </cell>
          <cell r="G1264">
            <v>256881</v>
          </cell>
          <cell r="H1264">
            <v>244036.94999999998</v>
          </cell>
          <cell r="I1264">
            <v>244036.94999999998</v>
          </cell>
        </row>
        <row r="1265">
          <cell r="A1265">
            <v>1261</v>
          </cell>
          <cell r="C1265" t="str">
            <v>A3-3.40.</v>
          </cell>
          <cell r="D1265" t="str">
            <v>Reposición  e  instalación  de tubería drenaje 4"</v>
          </cell>
          <cell r="E1265" t="str">
            <v>ML</v>
          </cell>
          <cell r="F1265">
            <v>1</v>
          </cell>
          <cell r="G1265">
            <v>153424</v>
          </cell>
          <cell r="H1265">
            <v>145752.79999999999</v>
          </cell>
          <cell r="I1265">
            <v>145752.79999999999</v>
          </cell>
        </row>
        <row r="1266">
          <cell r="A1266">
            <v>1262</v>
          </cell>
          <cell r="C1266" t="str">
            <v>A3-3.41.</v>
          </cell>
          <cell r="D1266" t="str">
            <v>Reposición  e  instalación  de tubería drenaje 6"</v>
          </cell>
          <cell r="E1266" t="str">
            <v>ML</v>
          </cell>
          <cell r="F1266">
            <v>1</v>
          </cell>
          <cell r="G1266">
            <v>208322</v>
          </cell>
          <cell r="H1266">
            <v>197905.9</v>
          </cell>
          <cell r="I1266">
            <v>197905.9</v>
          </cell>
        </row>
        <row r="1267">
          <cell r="A1267">
            <v>1263</v>
          </cell>
          <cell r="C1267" t="str">
            <v>A3-3.42.</v>
          </cell>
          <cell r="D1267" t="str">
            <v>Reposición  e  instalación  de salida sanitaria 2"</v>
          </cell>
          <cell r="E1267" t="str">
            <v>UN</v>
          </cell>
          <cell r="F1267">
            <v>1</v>
          </cell>
          <cell r="G1267">
            <v>71153</v>
          </cell>
          <cell r="H1267">
            <v>67595.349999999991</v>
          </cell>
          <cell r="I1267">
            <v>67595.349999999991</v>
          </cell>
        </row>
        <row r="1268">
          <cell r="A1268">
            <v>1264</v>
          </cell>
          <cell r="C1268" t="str">
            <v>A3-3.43.</v>
          </cell>
          <cell r="D1268" t="str">
            <v>Reposición  e  instalación  de salida sanitaria 4"</v>
          </cell>
          <cell r="E1268" t="str">
            <v>UN</v>
          </cell>
          <cell r="F1268">
            <v>1</v>
          </cell>
          <cell r="G1268">
            <v>100082</v>
          </cell>
          <cell r="H1268">
            <v>95077.9</v>
          </cell>
          <cell r="I1268">
            <v>95077.9</v>
          </cell>
        </row>
        <row r="1269">
          <cell r="A1269">
            <v>1265</v>
          </cell>
          <cell r="C1269" t="str">
            <v>A3-3.44.</v>
          </cell>
          <cell r="D1269" t="str">
            <v>Reposición  e  instalación  de salida sanitaria 3"</v>
          </cell>
          <cell r="E1269" t="str">
            <v>UN</v>
          </cell>
          <cell r="F1269">
            <v>1</v>
          </cell>
          <cell r="G1269">
            <v>83782</v>
          </cell>
          <cell r="H1269">
            <v>79592.899999999994</v>
          </cell>
          <cell r="I1269">
            <v>79592.899999999994</v>
          </cell>
        </row>
        <row r="1270">
          <cell r="A1270">
            <v>1266</v>
          </cell>
          <cell r="C1270" t="str">
            <v>A3-3.45.</v>
          </cell>
          <cell r="D1270" t="str">
            <v>Reposición e  Instalación  de Orinal de entrada superior con esmalte antibacterial y diseño ahorrador de agua.</v>
          </cell>
          <cell r="E1270" t="str">
            <v>UN</v>
          </cell>
          <cell r="F1270">
            <v>1</v>
          </cell>
          <cell r="G1270">
            <v>269978</v>
          </cell>
          <cell r="H1270">
            <v>256479.09999999998</v>
          </cell>
          <cell r="I1270">
            <v>256479.09999999998</v>
          </cell>
        </row>
        <row r="1271">
          <cell r="A1271">
            <v>1267</v>
          </cell>
          <cell r="C1271" t="str">
            <v>A3-3.46.</v>
          </cell>
          <cell r="D1271" t="str">
            <v>Reposición e  Instalación  de Lavamanos de pedestal con amplio pozo color por definir</v>
          </cell>
          <cell r="E1271" t="str">
            <v>UN</v>
          </cell>
          <cell r="F1271">
            <v>1</v>
          </cell>
          <cell r="G1271">
            <v>244976</v>
          </cell>
          <cell r="H1271">
            <v>232727.19999999998</v>
          </cell>
          <cell r="I1271">
            <v>232727.19999999998</v>
          </cell>
        </row>
        <row r="1272">
          <cell r="A1272">
            <v>1268</v>
          </cell>
          <cell r="C1272" t="str">
            <v>A3-3.47.</v>
          </cell>
          <cell r="D1272" t="str">
            <v>Reposición e  Instalación  de Ducha Eléctrica dirigible de 110V. Incluye Grifería.</v>
          </cell>
          <cell r="E1272" t="str">
            <v>UN</v>
          </cell>
          <cell r="F1272">
            <v>1</v>
          </cell>
          <cell r="G1272">
            <v>102806</v>
          </cell>
          <cell r="H1272">
            <v>97665.7</v>
          </cell>
          <cell r="I1272">
            <v>97665.7</v>
          </cell>
        </row>
        <row r="1273">
          <cell r="A1273">
            <v>1269</v>
          </cell>
          <cell r="C1273" t="str">
            <v>A3-3.48.</v>
          </cell>
          <cell r="D1273" t="str">
            <v>Impermeabilización    tanque de agua de reserva</v>
          </cell>
          <cell r="E1273" t="str">
            <v>M2</v>
          </cell>
          <cell r="F1273">
            <v>1</v>
          </cell>
          <cell r="G1273">
            <v>41918</v>
          </cell>
          <cell r="H1273">
            <v>39822.1</v>
          </cell>
          <cell r="I1273">
            <v>39822.1</v>
          </cell>
        </row>
        <row r="1274">
          <cell r="A1274">
            <v>1270</v>
          </cell>
          <cell r="C1274" t="str">
            <v>A3-3.49.</v>
          </cell>
          <cell r="D1274" t="str">
            <v>Reposición e instalación de taza sanitaria alongada para uso de fluxómetro</v>
          </cell>
          <cell r="E1274" t="str">
            <v>UN</v>
          </cell>
          <cell r="F1274">
            <v>1</v>
          </cell>
          <cell r="G1274">
            <v>581567</v>
          </cell>
          <cell r="H1274">
            <v>552488.65</v>
          </cell>
          <cell r="I1274">
            <v>552488.65</v>
          </cell>
        </row>
        <row r="1275">
          <cell r="A1275">
            <v>1271</v>
          </cell>
          <cell r="C1275" t="str">
            <v>A3-3.50.</v>
          </cell>
          <cell r="D1275" t="str">
            <v>Reposición e instalación de lavamanos de colgar color por definir</v>
          </cell>
          <cell r="E1275" t="str">
            <v>UN</v>
          </cell>
          <cell r="F1275">
            <v>1</v>
          </cell>
          <cell r="G1275">
            <v>107635</v>
          </cell>
          <cell r="H1275">
            <v>102253.25</v>
          </cell>
          <cell r="I1275">
            <v>102253.25</v>
          </cell>
        </row>
        <row r="1276">
          <cell r="A1276">
            <v>1272</v>
          </cell>
          <cell r="C1276" t="str">
            <v>A3-3.51.</v>
          </cell>
          <cell r="D1276" t="str">
            <v>Reposición e instalación de lavamanos de colgar con semi-pedestal color por definir</v>
          </cell>
          <cell r="E1276" t="str">
            <v>UN</v>
          </cell>
          <cell r="F1276">
            <v>1</v>
          </cell>
          <cell r="G1276">
            <v>156338</v>
          </cell>
          <cell r="H1276">
            <v>148521.1</v>
          </cell>
          <cell r="I1276">
            <v>148521.1</v>
          </cell>
        </row>
        <row r="1277">
          <cell r="A1277">
            <v>1273</v>
          </cell>
          <cell r="C1277" t="str">
            <v>A3-3.52.</v>
          </cell>
          <cell r="D1277" t="str">
            <v>Reposición e instalación de lavamanos de sobreponer color por definir</v>
          </cell>
          <cell r="E1277" t="str">
            <v>UN</v>
          </cell>
          <cell r="F1277">
            <v>1</v>
          </cell>
          <cell r="G1277">
            <v>172572</v>
          </cell>
          <cell r="H1277">
            <v>163943.4</v>
          </cell>
          <cell r="I1277">
            <v>163943.4</v>
          </cell>
        </row>
        <row r="1278">
          <cell r="A1278">
            <v>1274</v>
          </cell>
          <cell r="C1278" t="str">
            <v>A3-3.53.</v>
          </cell>
          <cell r="D1278" t="str">
            <v>Reposición e instalación de grifería monocontrol para lavamanos</v>
          </cell>
          <cell r="E1278" t="str">
            <v>UN</v>
          </cell>
          <cell r="F1278">
            <v>1</v>
          </cell>
          <cell r="G1278">
            <v>114469</v>
          </cell>
          <cell r="H1278">
            <v>108745.54999999999</v>
          </cell>
          <cell r="I1278">
            <v>108745.54999999999</v>
          </cell>
        </row>
        <row r="1279">
          <cell r="A1279">
            <v>1275</v>
          </cell>
          <cell r="C1279" t="str">
            <v>A3-3.54.</v>
          </cell>
          <cell r="D1279" t="str">
            <v>Reposición e instalación de grifería convencional individual para lavamanos</v>
          </cell>
          <cell r="E1279" t="str">
            <v>UN</v>
          </cell>
          <cell r="F1279">
            <v>1</v>
          </cell>
          <cell r="G1279">
            <v>60321</v>
          </cell>
          <cell r="H1279">
            <v>57304.95</v>
          </cell>
          <cell r="I1279">
            <v>57304.95</v>
          </cell>
        </row>
        <row r="1280">
          <cell r="A1280">
            <v>1276</v>
          </cell>
          <cell r="C1280" t="str">
            <v>A3-3.55.</v>
          </cell>
          <cell r="D1280" t="str">
            <v>Reposición e instalación de Grifería lavamanos doble 4 pulgadas convencional</v>
          </cell>
          <cell r="E1280" t="str">
            <v>UN</v>
          </cell>
          <cell r="F1280">
            <v>1</v>
          </cell>
          <cell r="G1280">
            <v>96398</v>
          </cell>
          <cell r="H1280">
            <v>91578.099999999991</v>
          </cell>
          <cell r="I1280">
            <v>91578.099999999991</v>
          </cell>
        </row>
        <row r="1281">
          <cell r="A1281">
            <v>1277</v>
          </cell>
          <cell r="C1281" t="str">
            <v>A3-3.56.</v>
          </cell>
          <cell r="D1281" t="str">
            <v>Reposición  e  instalación  de Grifería  lavamanos  doble  8pulgadas</v>
          </cell>
          <cell r="E1281" t="str">
            <v>UN</v>
          </cell>
          <cell r="F1281">
            <v>1</v>
          </cell>
          <cell r="G1281">
            <v>92069</v>
          </cell>
          <cell r="H1281">
            <v>87465.55</v>
          </cell>
          <cell r="I1281">
            <v>87465.55</v>
          </cell>
        </row>
        <row r="1282">
          <cell r="A1282">
            <v>1278</v>
          </cell>
          <cell r="C1282" t="str">
            <v>A3-3.57.</v>
          </cell>
          <cell r="D1282" t="str">
            <v>Reposición e instalación de Grifería lavamanos de mesa anti vandálico</v>
          </cell>
          <cell r="E1282" t="str">
            <v>UN</v>
          </cell>
          <cell r="F1282">
            <v>1</v>
          </cell>
          <cell r="G1282">
            <v>183701</v>
          </cell>
          <cell r="H1282">
            <v>174515.94999999998</v>
          </cell>
          <cell r="I1282">
            <v>174515.94999999998</v>
          </cell>
        </row>
        <row r="1283">
          <cell r="A1283">
            <v>1279</v>
          </cell>
          <cell r="C1283" t="str">
            <v>A3-3.58.</v>
          </cell>
          <cell r="D1283" t="str">
            <v>Reposición e instalación de Grifería lavamanos pared 8 pulgadas</v>
          </cell>
          <cell r="E1283" t="str">
            <v>UN</v>
          </cell>
          <cell r="F1283">
            <v>1</v>
          </cell>
          <cell r="G1283">
            <v>233486</v>
          </cell>
          <cell r="H1283">
            <v>221811.69999999998</v>
          </cell>
          <cell r="I1283">
            <v>221811.69999999998</v>
          </cell>
        </row>
        <row r="1284">
          <cell r="A1284">
            <v>1280</v>
          </cell>
          <cell r="C1284" t="str">
            <v>A3-3.59.</v>
          </cell>
          <cell r="D1284" t="str">
            <v>Reposición e instalación de Grifería ducha mezclador 8 pulgadas</v>
          </cell>
          <cell r="E1284" t="str">
            <v>UN</v>
          </cell>
          <cell r="F1284">
            <v>1</v>
          </cell>
          <cell r="G1284">
            <v>135360</v>
          </cell>
          <cell r="H1284">
            <v>128592</v>
          </cell>
          <cell r="I1284">
            <v>128592</v>
          </cell>
        </row>
        <row r="1285">
          <cell r="A1285">
            <v>1281</v>
          </cell>
          <cell r="C1285" t="str">
            <v>A3-3.60.</v>
          </cell>
          <cell r="D1285" t="str">
            <v>Reposición e instalación de Grifería ducha sencilla de palanca</v>
          </cell>
          <cell r="E1285" t="str">
            <v>UN</v>
          </cell>
          <cell r="F1285">
            <v>1</v>
          </cell>
          <cell r="G1285">
            <v>93151</v>
          </cell>
          <cell r="H1285">
            <v>88493.45</v>
          </cell>
          <cell r="I1285">
            <v>88493.45</v>
          </cell>
        </row>
        <row r="1286">
          <cell r="A1286">
            <v>1282</v>
          </cell>
          <cell r="C1286" t="str">
            <v>A3-3.61.</v>
          </cell>
          <cell r="D1286" t="str">
            <v>Reposición e instalación de Grifería ducha mezclador tipo toledo cruz o equivalente</v>
          </cell>
          <cell r="E1286" t="str">
            <v>UN</v>
          </cell>
          <cell r="F1286">
            <v>1</v>
          </cell>
          <cell r="G1286">
            <v>205709</v>
          </cell>
          <cell r="H1286">
            <v>195423.55</v>
          </cell>
          <cell r="I1286">
            <v>195423.55</v>
          </cell>
        </row>
        <row r="1287">
          <cell r="A1287">
            <v>1283</v>
          </cell>
          <cell r="C1287" t="str">
            <v>A3-3.62.</v>
          </cell>
          <cell r="D1287" t="str">
            <v>Reposición  e  instalación  de Grifería ducha sencilla</v>
          </cell>
          <cell r="E1287" t="str">
            <v>UN</v>
          </cell>
          <cell r="F1287">
            <v>1</v>
          </cell>
          <cell r="G1287">
            <v>84493</v>
          </cell>
          <cell r="H1287">
            <v>80268.349999999991</v>
          </cell>
          <cell r="I1287">
            <v>80268.349999999991</v>
          </cell>
        </row>
        <row r="1288">
          <cell r="A1288">
            <v>1284</v>
          </cell>
          <cell r="C1288" t="str">
            <v>A3-3.63.</v>
          </cell>
          <cell r="D1288" t="str">
            <v>Reposición e instalación de Grifería tipo ducha clásica decorativa 8 pulgadas cromo o equivalente</v>
          </cell>
          <cell r="E1288" t="str">
            <v>UN</v>
          </cell>
          <cell r="F1288">
            <v>1</v>
          </cell>
          <cell r="G1288">
            <v>243589</v>
          </cell>
          <cell r="H1288">
            <v>231409.55</v>
          </cell>
          <cell r="I1288">
            <v>231409.55</v>
          </cell>
        </row>
        <row r="1289">
          <cell r="A1289">
            <v>1285</v>
          </cell>
          <cell r="C1289" t="str">
            <v>A3-3.64.</v>
          </cell>
          <cell r="D1289" t="str">
            <v>Reposición e instalación de ducha con grifería tipo piscis o equivalente</v>
          </cell>
          <cell r="E1289" t="str">
            <v>UN</v>
          </cell>
          <cell r="F1289">
            <v>1</v>
          </cell>
          <cell r="G1289">
            <v>103005</v>
          </cell>
          <cell r="H1289">
            <v>97854.75</v>
          </cell>
          <cell r="I1289">
            <v>97854.75</v>
          </cell>
        </row>
        <row r="1290">
          <cell r="A1290">
            <v>1286</v>
          </cell>
          <cell r="C1290" t="str">
            <v>A3-3.65.</v>
          </cell>
          <cell r="D1290" t="str">
            <v>Reposición e instalación de Grifería lavaplatos sencillo tipo athenea o equivalente</v>
          </cell>
          <cell r="E1290" t="str">
            <v>UN</v>
          </cell>
          <cell r="F1290">
            <v>1</v>
          </cell>
          <cell r="G1290">
            <v>85575</v>
          </cell>
          <cell r="H1290">
            <v>81296.25</v>
          </cell>
          <cell r="I1290">
            <v>81296.25</v>
          </cell>
        </row>
        <row r="1291">
          <cell r="A1291">
            <v>1287</v>
          </cell>
          <cell r="C1291" t="str">
            <v>A3-3.66.</v>
          </cell>
          <cell r="D1291" t="str">
            <v>Reposición  e  instalación  de Grifería lavaplatos 8 pulgadas</v>
          </cell>
          <cell r="E1291" t="str">
            <v>UN</v>
          </cell>
          <cell r="F1291">
            <v>1</v>
          </cell>
          <cell r="G1291">
            <v>106139</v>
          </cell>
          <cell r="H1291">
            <v>100832.04999999999</v>
          </cell>
          <cell r="I1291">
            <v>100832.04999999999</v>
          </cell>
        </row>
        <row r="1292">
          <cell r="A1292">
            <v>1288</v>
          </cell>
          <cell r="C1292" t="str">
            <v>A3-3.67.</v>
          </cell>
          <cell r="D1292" t="str">
            <v>Reposición e instalación de Grifería lavaplatos tipo burdeos cromo o equivalente</v>
          </cell>
          <cell r="E1292" t="str">
            <v>UN</v>
          </cell>
          <cell r="F1292">
            <v>1</v>
          </cell>
          <cell r="G1292">
            <v>150512</v>
          </cell>
          <cell r="H1292">
            <v>142986.4</v>
          </cell>
          <cell r="I1292">
            <v>142986.4</v>
          </cell>
        </row>
        <row r="1293">
          <cell r="A1293">
            <v>1289</v>
          </cell>
          <cell r="C1293" t="str">
            <v>A3-3.68.</v>
          </cell>
          <cell r="D1293" t="str">
            <v>Reposición e instalación de Grifería lavaplatos pared individual tipo S</v>
          </cell>
          <cell r="E1293" t="str">
            <v>UN</v>
          </cell>
          <cell r="F1293">
            <v>1</v>
          </cell>
          <cell r="G1293">
            <v>88822</v>
          </cell>
          <cell r="H1293">
            <v>84380.9</v>
          </cell>
          <cell r="I1293">
            <v>84380.9</v>
          </cell>
        </row>
        <row r="1294">
          <cell r="A1294">
            <v>1290</v>
          </cell>
          <cell r="C1294" t="str">
            <v>A3-3.69.</v>
          </cell>
          <cell r="D1294" t="str">
            <v>Suministro e instalación de Grifería tipo push anti vandálica expuesta 3/4 para orinal</v>
          </cell>
          <cell r="E1294" t="str">
            <v>UN</v>
          </cell>
          <cell r="F1294">
            <v>1</v>
          </cell>
          <cell r="G1294">
            <v>247918</v>
          </cell>
          <cell r="H1294">
            <v>235522.09999999998</v>
          </cell>
          <cell r="I1294">
            <v>235522.09999999998</v>
          </cell>
        </row>
        <row r="1295">
          <cell r="A1295">
            <v>1291</v>
          </cell>
          <cell r="C1295" t="str">
            <v>A3-3.70.</v>
          </cell>
          <cell r="D1295" t="str">
            <v>Reposición e instalación de Grifería tipo push anti vandálica para orinal o inodoro</v>
          </cell>
          <cell r="E1295" t="str">
            <v>UN</v>
          </cell>
          <cell r="F1295">
            <v>1</v>
          </cell>
          <cell r="G1295">
            <v>284257</v>
          </cell>
          <cell r="H1295">
            <v>270044.14999999997</v>
          </cell>
          <cell r="I1295">
            <v>270044.14999999997</v>
          </cell>
        </row>
        <row r="1296">
          <cell r="A1296">
            <v>1292</v>
          </cell>
          <cell r="C1296" t="str">
            <v>A3-3.71.</v>
          </cell>
          <cell r="D1296" t="str">
            <v>Reposición e instalación de Grifería tipo push anti vandálica para lavamanos</v>
          </cell>
          <cell r="E1296" t="str">
            <v>UN</v>
          </cell>
          <cell r="F1296">
            <v>1</v>
          </cell>
          <cell r="G1296">
            <v>192810</v>
          </cell>
          <cell r="H1296">
            <v>183169.5</v>
          </cell>
          <cell r="I1296">
            <v>183169.5</v>
          </cell>
        </row>
        <row r="1297">
          <cell r="A1297">
            <v>1293</v>
          </cell>
          <cell r="C1297" t="str">
            <v>A3-3.72.</v>
          </cell>
          <cell r="D1297" t="str">
            <v>Reposición e instalación de Grifería con sensor para lavamanos</v>
          </cell>
          <cell r="E1297" t="str">
            <v>UN</v>
          </cell>
          <cell r="F1297">
            <v>1</v>
          </cell>
          <cell r="G1297">
            <v>962398</v>
          </cell>
          <cell r="H1297">
            <v>914278.1</v>
          </cell>
          <cell r="I1297">
            <v>914278.1</v>
          </cell>
        </row>
        <row r="1298">
          <cell r="A1298">
            <v>1294</v>
          </cell>
          <cell r="C1298" t="str">
            <v>A3-3.73.</v>
          </cell>
          <cell r="D1298" t="str">
            <v>Reposición e instalación de Grifería orinal tradicional cromo</v>
          </cell>
          <cell r="E1298" t="str">
            <v>UN</v>
          </cell>
          <cell r="F1298">
            <v>1</v>
          </cell>
          <cell r="G1298">
            <v>143906</v>
          </cell>
          <cell r="H1298">
            <v>136710.69999999998</v>
          </cell>
          <cell r="I1298">
            <v>136710.69999999998</v>
          </cell>
        </row>
        <row r="1299">
          <cell r="A1299">
            <v>1295</v>
          </cell>
          <cell r="C1299" t="str">
            <v>A3-3.74.</v>
          </cell>
          <cell r="D1299" t="str">
            <v>Reposición  e  instalación  de Grifería sanitario tradicional</v>
          </cell>
          <cell r="E1299" t="str">
            <v>UN</v>
          </cell>
          <cell r="F1299">
            <v>1</v>
          </cell>
          <cell r="G1299">
            <v>63929</v>
          </cell>
          <cell r="H1299">
            <v>60732.549999999996</v>
          </cell>
          <cell r="I1299">
            <v>60732.549999999996</v>
          </cell>
        </row>
        <row r="1300">
          <cell r="A1300">
            <v>1296</v>
          </cell>
          <cell r="C1300" t="str">
            <v>A3-3.75.</v>
          </cell>
          <cell r="D1300" t="str">
            <v>Reposición e instalación de Grifería sanitaria hidrostática doble descarga</v>
          </cell>
          <cell r="E1300" t="str">
            <v>UN</v>
          </cell>
          <cell r="F1300">
            <v>1</v>
          </cell>
          <cell r="G1300">
            <v>86540</v>
          </cell>
          <cell r="H1300">
            <v>82213</v>
          </cell>
          <cell r="I1300">
            <v>82213</v>
          </cell>
        </row>
        <row r="1301">
          <cell r="A1301">
            <v>1297</v>
          </cell>
          <cell r="C1301" t="str">
            <v>A3-3.76.</v>
          </cell>
          <cell r="D1301" t="str">
            <v>Reposición  e  instalación  de Grifería lavaplatos monocontrol</v>
          </cell>
          <cell r="E1301" t="str">
            <v>UN</v>
          </cell>
          <cell r="F1301">
            <v>1</v>
          </cell>
          <cell r="G1301">
            <v>149430</v>
          </cell>
          <cell r="H1301">
            <v>141958.5</v>
          </cell>
          <cell r="I1301">
            <v>141958.5</v>
          </cell>
        </row>
        <row r="1302">
          <cell r="A1302">
            <v>1298</v>
          </cell>
          <cell r="C1302" t="str">
            <v>A3-3.77.</v>
          </cell>
          <cell r="D1302" t="str">
            <v>Reposición  e  instalación  de Manija tanque sanitario</v>
          </cell>
          <cell r="E1302" t="str">
            <v>UN</v>
          </cell>
          <cell r="F1302">
            <v>1</v>
          </cell>
          <cell r="G1302">
            <v>24793</v>
          </cell>
          <cell r="H1302">
            <v>23553.35</v>
          </cell>
          <cell r="I1302">
            <v>23553.35</v>
          </cell>
        </row>
        <row r="1303">
          <cell r="A1303">
            <v>1299</v>
          </cell>
          <cell r="C1303" t="str">
            <v>A3-3.78.</v>
          </cell>
          <cell r="D1303" t="str">
            <v>Reposición  e  instalación  de Válvula      regulación      1/2 sanitario cromo</v>
          </cell>
          <cell r="E1303" t="str">
            <v>UN</v>
          </cell>
          <cell r="F1303">
            <v>1</v>
          </cell>
          <cell r="G1303">
            <v>61136</v>
          </cell>
          <cell r="H1303">
            <v>58079.199999999997</v>
          </cell>
          <cell r="I1303">
            <v>58079.199999999997</v>
          </cell>
        </row>
        <row r="1304">
          <cell r="A1304">
            <v>1300</v>
          </cell>
          <cell r="C1304" t="str">
            <v>A3-3.79.</v>
          </cell>
          <cell r="D1304" t="str">
            <v>Reposición e instalación de Acople metal sanitario 55 cm 1/2 x 7/8</v>
          </cell>
          <cell r="E1304" t="str">
            <v>UN</v>
          </cell>
          <cell r="F1304">
            <v>1</v>
          </cell>
          <cell r="G1304">
            <v>35044</v>
          </cell>
          <cell r="H1304">
            <v>33291.799999999996</v>
          </cell>
          <cell r="I1304">
            <v>33291.799999999996</v>
          </cell>
        </row>
        <row r="1305">
          <cell r="A1305">
            <v>1301</v>
          </cell>
          <cell r="C1305" t="str">
            <v>A3-3.80.</v>
          </cell>
          <cell r="D1305" t="str">
            <v>Reposición e instalación de Acople metal sanitario 40 cm 1/2 x 7/8</v>
          </cell>
          <cell r="E1305" t="str">
            <v>UN</v>
          </cell>
          <cell r="F1305">
            <v>1</v>
          </cell>
          <cell r="G1305">
            <v>32880</v>
          </cell>
          <cell r="H1305">
            <v>31236</v>
          </cell>
          <cell r="I1305">
            <v>31236</v>
          </cell>
        </row>
        <row r="1306">
          <cell r="A1306">
            <v>1302</v>
          </cell>
          <cell r="C1306" t="str">
            <v>A3-3.81.</v>
          </cell>
          <cell r="D1306" t="str">
            <v>Reposición e instalación de Acople plástico sanitario 55 cm 1/2 x 7/8</v>
          </cell>
          <cell r="E1306" t="str">
            <v>UN</v>
          </cell>
          <cell r="F1306">
            <v>1</v>
          </cell>
          <cell r="G1306">
            <v>40573</v>
          </cell>
          <cell r="H1306">
            <v>38544.35</v>
          </cell>
          <cell r="I1306">
            <v>38544.35</v>
          </cell>
        </row>
        <row r="1307">
          <cell r="A1307">
            <v>1303</v>
          </cell>
          <cell r="C1307" t="str">
            <v>A3-3.82.</v>
          </cell>
          <cell r="D1307" t="str">
            <v>Servicio de mantenimiento preventivo y correctivo a todo costo de la trampa de grasa, (incluye la mano de obra, los repuestos y materiales necesarios para garantizar la correcta operación del elemento)</v>
          </cell>
          <cell r="E1307" t="str">
            <v>UN</v>
          </cell>
          <cell r="F1307">
            <v>1</v>
          </cell>
          <cell r="G1307">
            <v>90000</v>
          </cell>
          <cell r="H1307">
            <v>85500</v>
          </cell>
          <cell r="I1307">
            <v>85500</v>
          </cell>
        </row>
        <row r="1308">
          <cell r="A1308">
            <v>1304</v>
          </cell>
          <cell r="C1308" t="str">
            <v>A3-3.83.</v>
          </cell>
          <cell r="D1308" t="str">
            <v>Servicio de mantenimiento preventivo y correctivo a todo costo del pozo séptico, (incluye la mano de obra, los repuestos y materiales necesarios para garantizar la correcta operación del elemento)</v>
          </cell>
          <cell r="E1308" t="str">
            <v>UN</v>
          </cell>
          <cell r="F1308">
            <v>1</v>
          </cell>
          <cell r="G1308">
            <v>505946</v>
          </cell>
          <cell r="H1308">
            <v>480648.69999999995</v>
          </cell>
          <cell r="I1308">
            <v>480648.69999999995</v>
          </cell>
        </row>
        <row r="1309">
          <cell r="A1309">
            <v>1305</v>
          </cell>
          <cell r="C1309" t="str">
            <v>A3-3.84.</v>
          </cell>
          <cell r="D1309" t="str">
            <v>Servicio de Lavado, Mantenimiento y Limpieza Tanque de almacenamiento de agua, (incluye la mano de obra, maquinaria, equipo y materiales necesarios para garantizar la correcta operación del elemento)</v>
          </cell>
          <cell r="E1309" t="str">
            <v>M3</v>
          </cell>
          <cell r="F1309">
            <v>1</v>
          </cell>
          <cell r="G1309">
            <v>5500</v>
          </cell>
          <cell r="H1309">
            <v>5225</v>
          </cell>
          <cell r="I1309">
            <v>5225</v>
          </cell>
        </row>
        <row r="1310">
          <cell r="A1310">
            <v>1306</v>
          </cell>
          <cell r="C1310" t="str">
            <v>A3-3.85.</v>
          </cell>
          <cell r="D1310" t="str">
            <v>Reposición  e  instalación  de ducha tipo elite o equivalente</v>
          </cell>
          <cell r="E1310" t="str">
            <v>UN</v>
          </cell>
          <cell r="F1310">
            <v>1</v>
          </cell>
          <cell r="G1310">
            <v>168525</v>
          </cell>
          <cell r="H1310">
            <v>160098.75</v>
          </cell>
          <cell r="I1310">
            <v>160098.75</v>
          </cell>
        </row>
        <row r="1311">
          <cell r="A1311">
            <v>1307</v>
          </cell>
          <cell r="C1311" t="str">
            <v>A3-3.86.</v>
          </cell>
          <cell r="D1311" t="str">
            <v>Reposición  e  instalación  de ducha tipo fénix o equivalente</v>
          </cell>
          <cell r="E1311" t="str">
            <v>UN</v>
          </cell>
          <cell r="F1311">
            <v>1</v>
          </cell>
          <cell r="G1311">
            <v>164196</v>
          </cell>
          <cell r="H1311">
            <v>155986.19999999998</v>
          </cell>
          <cell r="I1311">
            <v>155986.19999999998</v>
          </cell>
        </row>
        <row r="1312">
          <cell r="A1312">
            <v>1308</v>
          </cell>
          <cell r="C1312" t="str">
            <v>A3-3.87.</v>
          </cell>
          <cell r="D1312" t="str">
            <v>Reposición  e  instalación  de asiento sanitario (bizcocho)</v>
          </cell>
          <cell r="E1312" t="str">
            <v>UN</v>
          </cell>
          <cell r="F1312">
            <v>1</v>
          </cell>
          <cell r="G1312">
            <v>80593</v>
          </cell>
          <cell r="H1312">
            <v>76563.349999999991</v>
          </cell>
          <cell r="I1312">
            <v>76563.349999999991</v>
          </cell>
        </row>
        <row r="1313">
          <cell r="A1313">
            <v>1309</v>
          </cell>
          <cell r="B1313" t="str">
            <v>SUBTOTAL CAPITULO</v>
          </cell>
          <cell r="G1313">
            <v>14229005</v>
          </cell>
          <cell r="H1313">
            <v>13517554.749999996</v>
          </cell>
          <cell r="I1313">
            <v>13517554.749999996</v>
          </cell>
          <cell r="J1313" t="str">
            <v>CUMPLE</v>
          </cell>
        </row>
        <row r="1314">
          <cell r="A1314">
            <v>1310</v>
          </cell>
          <cell r="B1314" t="str">
            <v>MANTENIMIENTO DE REDES ELÉCTRICAS</v>
          </cell>
          <cell r="J1314" t="str">
            <v>SI</v>
          </cell>
          <cell r="K1314" t="str">
            <v>NO</v>
          </cell>
        </row>
        <row r="1315">
          <cell r="A1315">
            <v>1311</v>
          </cell>
          <cell r="C1315" t="str">
            <v>A3-4.01.</v>
          </cell>
          <cell r="D1315" t="str">
            <v>Ajuste, acondicionamiento y suministro de elementos faltantes de la red eléctrica de la edificación, necesarios para dejar estas redes en óptimas condiciones de funcionamiento y que cumpla con las especificaciones establecidas.</v>
          </cell>
          <cell r="E1315" t="str">
            <v>ML</v>
          </cell>
          <cell r="F1315">
            <v>1</v>
          </cell>
          <cell r="G1315">
            <v>23867</v>
          </cell>
          <cell r="H1315">
            <v>22673.649999999998</v>
          </cell>
          <cell r="I1315">
            <v>22673.649999999998</v>
          </cell>
        </row>
        <row r="1316">
          <cell r="A1316">
            <v>1312</v>
          </cell>
          <cell r="C1316" t="str">
            <v>A3-4.02.</v>
          </cell>
          <cell r="D1316" t="str">
            <v>Servicio de mantenimiento preventivo y correctivo a todo costo de ascensor, (incluye la mano de obra, los repuestos y materiales necesarios para garantizar la correcta operación del equipo)</v>
          </cell>
          <cell r="E1316" t="str">
            <v>UN</v>
          </cell>
          <cell r="F1316">
            <v>1</v>
          </cell>
          <cell r="G1316">
            <v>694827</v>
          </cell>
          <cell r="H1316">
            <v>660085.65</v>
          </cell>
          <cell r="I1316">
            <v>660085.65</v>
          </cell>
        </row>
        <row r="1317">
          <cell r="A1317">
            <v>1313</v>
          </cell>
          <cell r="C1317" t="str">
            <v>A3-4.03.</v>
          </cell>
          <cell r="D1317" t="str">
            <v>Reposición  e  instalación  de lámpara reflector LED 50W</v>
          </cell>
          <cell r="E1317" t="str">
            <v>UN</v>
          </cell>
          <cell r="F1317">
            <v>1</v>
          </cell>
          <cell r="G1317">
            <v>193399</v>
          </cell>
          <cell r="H1317">
            <v>183729.05</v>
          </cell>
          <cell r="I1317">
            <v>183729.05</v>
          </cell>
        </row>
        <row r="1318">
          <cell r="A1318">
            <v>1314</v>
          </cell>
          <cell r="C1318" t="str">
            <v>A3-4.04.</v>
          </cell>
          <cell r="D1318" t="str">
            <v>Reposición  e  instalación  de lámpara reflector LED 100W</v>
          </cell>
          <cell r="E1318" t="str">
            <v>UN</v>
          </cell>
          <cell r="F1318">
            <v>1</v>
          </cell>
          <cell r="G1318">
            <v>298380</v>
          </cell>
          <cell r="H1318">
            <v>283461</v>
          </cell>
          <cell r="I1318">
            <v>283461</v>
          </cell>
        </row>
        <row r="1319">
          <cell r="A1319">
            <v>1315</v>
          </cell>
          <cell r="C1319" t="str">
            <v>A3-4.05.</v>
          </cell>
          <cell r="D1319" t="str">
            <v>Reposición  e  instalación  de lámpara reflector LED 200W</v>
          </cell>
          <cell r="E1319" t="str">
            <v>UN</v>
          </cell>
          <cell r="F1319">
            <v>1</v>
          </cell>
          <cell r="G1319">
            <v>636053</v>
          </cell>
          <cell r="H1319">
            <v>604250.35</v>
          </cell>
          <cell r="I1319">
            <v>604250.35</v>
          </cell>
        </row>
        <row r="1320">
          <cell r="A1320">
            <v>1316</v>
          </cell>
          <cell r="C1320" t="str">
            <v>A3-4.06.</v>
          </cell>
          <cell r="D1320" t="str">
            <v>Reposición e instalación de lámpara tubo LED hermética sobreponer 1x24w luz blanca</v>
          </cell>
          <cell r="E1320" t="str">
            <v>UN</v>
          </cell>
          <cell r="F1320">
            <v>1</v>
          </cell>
          <cell r="G1320">
            <v>147471</v>
          </cell>
          <cell r="H1320">
            <v>140097.44999999998</v>
          </cell>
          <cell r="I1320">
            <v>140097.44999999998</v>
          </cell>
        </row>
        <row r="1321">
          <cell r="A1321">
            <v>1317</v>
          </cell>
          <cell r="C1321" t="str">
            <v>A3-4.07.</v>
          </cell>
          <cell r="D1321" t="str">
            <v>Reposición  e  instalación  de lámpara    dos    tubos    LEDhermética sobreponer</v>
          </cell>
          <cell r="E1321" t="str">
            <v>UN</v>
          </cell>
          <cell r="F1321">
            <v>1</v>
          </cell>
          <cell r="G1321">
            <v>228642</v>
          </cell>
          <cell r="H1321">
            <v>217209.9</v>
          </cell>
          <cell r="I1321">
            <v>217209.9</v>
          </cell>
        </row>
        <row r="1322">
          <cell r="A1322">
            <v>1318</v>
          </cell>
          <cell r="C1322" t="str">
            <v>A3-4.08.</v>
          </cell>
          <cell r="D1322" t="str">
            <v>Reposición e instalación de lámpara regleta LED 4x24cm 12w</v>
          </cell>
          <cell r="E1322" t="str">
            <v>UN</v>
          </cell>
          <cell r="F1322">
            <v>1</v>
          </cell>
          <cell r="G1322">
            <v>82534</v>
          </cell>
          <cell r="H1322">
            <v>78407.3</v>
          </cell>
          <cell r="I1322">
            <v>78407.3</v>
          </cell>
        </row>
        <row r="1323">
          <cell r="A1323">
            <v>1319</v>
          </cell>
          <cell r="C1323" t="str">
            <v>A3-4.09.</v>
          </cell>
          <cell r="D1323" t="str">
            <v>Reposición e instalación de lámpara panel LED 30 x 30 24w luz blanca</v>
          </cell>
          <cell r="E1323" t="str">
            <v>UN</v>
          </cell>
          <cell r="F1323">
            <v>1</v>
          </cell>
          <cell r="G1323">
            <v>51256</v>
          </cell>
          <cell r="H1323">
            <v>48693.2</v>
          </cell>
          <cell r="I1323">
            <v>48693.2</v>
          </cell>
        </row>
        <row r="1324">
          <cell r="A1324">
            <v>1320</v>
          </cell>
          <cell r="C1324" t="str">
            <v>A3-4.10.</v>
          </cell>
          <cell r="D1324" t="str">
            <v>Reposición e instalación de lámpara panel LED 30 x 60 25w luz blanca</v>
          </cell>
          <cell r="E1324" t="str">
            <v>UN</v>
          </cell>
          <cell r="F1324">
            <v>1</v>
          </cell>
          <cell r="G1324">
            <v>110781</v>
          </cell>
          <cell r="H1324">
            <v>105241.95</v>
          </cell>
          <cell r="I1324">
            <v>105241.95</v>
          </cell>
        </row>
        <row r="1325">
          <cell r="A1325">
            <v>1321</v>
          </cell>
          <cell r="C1325" t="str">
            <v>A3-4.11.</v>
          </cell>
          <cell r="D1325" t="str">
            <v>Reposición  e  instalación  de lámpara panel LED 60 x 6048w luz blanca</v>
          </cell>
          <cell r="E1325" t="str">
            <v>UN</v>
          </cell>
          <cell r="F1325">
            <v>1</v>
          </cell>
          <cell r="G1325">
            <v>178424</v>
          </cell>
          <cell r="H1325">
            <v>169502.8</v>
          </cell>
          <cell r="I1325">
            <v>169502.8</v>
          </cell>
        </row>
        <row r="1326">
          <cell r="A1326">
            <v>1322</v>
          </cell>
          <cell r="C1326" t="str">
            <v>A3-4.12.</v>
          </cell>
          <cell r="D1326" t="str">
            <v>Suministro e instalación de lámpara panel LED 30 x 120 48w luz blanca</v>
          </cell>
          <cell r="E1326" t="str">
            <v>UN</v>
          </cell>
          <cell r="F1326">
            <v>1</v>
          </cell>
          <cell r="G1326">
            <v>169225</v>
          </cell>
          <cell r="H1326">
            <v>160763.75</v>
          </cell>
          <cell r="I1326">
            <v>160763.75</v>
          </cell>
        </row>
        <row r="1327">
          <cell r="A1327">
            <v>1323</v>
          </cell>
          <cell r="C1327" t="str">
            <v>A3-4.13.</v>
          </cell>
          <cell r="D1327" t="str">
            <v>Reposición     e     instalación interruptor sencillo</v>
          </cell>
          <cell r="E1327" t="str">
            <v>UN</v>
          </cell>
          <cell r="F1327">
            <v>1</v>
          </cell>
          <cell r="G1327">
            <v>13818</v>
          </cell>
          <cell r="H1327">
            <v>13127.099999999999</v>
          </cell>
          <cell r="I1327">
            <v>13127.099999999999</v>
          </cell>
        </row>
        <row r="1328">
          <cell r="A1328">
            <v>1324</v>
          </cell>
          <cell r="C1328" t="str">
            <v>A3-4.14.</v>
          </cell>
          <cell r="D1328" t="str">
            <v>Reposición e instalación interruptor conmutable sencillo</v>
          </cell>
          <cell r="E1328" t="str">
            <v>UN</v>
          </cell>
          <cell r="F1328">
            <v>1</v>
          </cell>
          <cell r="G1328">
            <v>22973</v>
          </cell>
          <cell r="H1328">
            <v>21824.35</v>
          </cell>
          <cell r="I1328">
            <v>21824.35</v>
          </cell>
        </row>
        <row r="1329">
          <cell r="A1329">
            <v>1325</v>
          </cell>
          <cell r="C1329" t="str">
            <v>A3-4.15.</v>
          </cell>
          <cell r="D1329" t="str">
            <v>Reposición     e     instalación interruptor conmutable triple</v>
          </cell>
          <cell r="E1329" t="str">
            <v>UN</v>
          </cell>
          <cell r="F1329">
            <v>1</v>
          </cell>
          <cell r="G1329">
            <v>26554</v>
          </cell>
          <cell r="H1329">
            <v>25226.3</v>
          </cell>
          <cell r="I1329">
            <v>25226.3</v>
          </cell>
        </row>
        <row r="1330">
          <cell r="A1330">
            <v>1326</v>
          </cell>
          <cell r="C1330" t="str">
            <v>A3-4.16.</v>
          </cell>
          <cell r="D1330" t="str">
            <v>Reposición e instalación interruptor doble con Luz piloto</v>
          </cell>
          <cell r="E1330" t="str">
            <v>UN</v>
          </cell>
          <cell r="F1330">
            <v>1</v>
          </cell>
          <cell r="G1330">
            <v>26427</v>
          </cell>
          <cell r="H1330">
            <v>25105.649999999998</v>
          </cell>
          <cell r="I1330">
            <v>25105.649999999998</v>
          </cell>
        </row>
        <row r="1331">
          <cell r="A1331">
            <v>1327</v>
          </cell>
          <cell r="C1331" t="str">
            <v>A3-4.17.</v>
          </cell>
          <cell r="D1331" t="str">
            <v>Reposición     e     instalación interruptor sencillo Luz piloto+ toma polo a tierra</v>
          </cell>
          <cell r="E1331" t="str">
            <v>UN</v>
          </cell>
          <cell r="F1331">
            <v>1</v>
          </cell>
          <cell r="G1331">
            <v>23441</v>
          </cell>
          <cell r="H1331">
            <v>22268.95</v>
          </cell>
          <cell r="I1331">
            <v>22268.95</v>
          </cell>
        </row>
        <row r="1332">
          <cell r="A1332">
            <v>1328</v>
          </cell>
          <cell r="C1332" t="str">
            <v>A3-4.18.</v>
          </cell>
          <cell r="D1332" t="str">
            <v>Reposición e instalación interruptor triple con Luz piloto</v>
          </cell>
          <cell r="E1332" t="str">
            <v>UN</v>
          </cell>
          <cell r="F1332">
            <v>1</v>
          </cell>
          <cell r="G1332">
            <v>33344</v>
          </cell>
          <cell r="H1332">
            <v>31676.799999999999</v>
          </cell>
          <cell r="I1332">
            <v>31676.799999999999</v>
          </cell>
        </row>
        <row r="1333">
          <cell r="A1333">
            <v>1329</v>
          </cell>
          <cell r="C1333" t="str">
            <v>A3-4.19.</v>
          </cell>
          <cell r="D1333" t="str">
            <v>Reposición e  instalación interruptor triple clásica</v>
          </cell>
          <cell r="E1333" t="str">
            <v>UN</v>
          </cell>
          <cell r="F1333">
            <v>1</v>
          </cell>
          <cell r="G1333">
            <v>52108</v>
          </cell>
          <cell r="H1333">
            <v>49502.6</v>
          </cell>
          <cell r="I1333">
            <v>49502.6</v>
          </cell>
        </row>
        <row r="1334">
          <cell r="A1334">
            <v>1330</v>
          </cell>
          <cell r="C1334" t="str">
            <v>A3-4.20.</v>
          </cell>
          <cell r="D1334" t="str">
            <v>Reposición e instalación de interruptor automático enchufable 1 x 15A</v>
          </cell>
          <cell r="E1334" t="str">
            <v>UN</v>
          </cell>
          <cell r="F1334">
            <v>1</v>
          </cell>
          <cell r="G1334">
            <v>15633</v>
          </cell>
          <cell r="H1334">
            <v>14851.349999999999</v>
          </cell>
          <cell r="I1334">
            <v>14851.349999999999</v>
          </cell>
        </row>
        <row r="1335">
          <cell r="A1335">
            <v>1331</v>
          </cell>
          <cell r="C1335" t="str">
            <v>A3-4.21.</v>
          </cell>
          <cell r="D1335" t="str">
            <v>Reposición  e  instalación  de soporte para reflectores</v>
          </cell>
          <cell r="E1335" t="str">
            <v>UN</v>
          </cell>
          <cell r="F1335">
            <v>1</v>
          </cell>
          <cell r="G1335">
            <v>144639</v>
          </cell>
          <cell r="H1335">
            <v>137407.04999999999</v>
          </cell>
          <cell r="I1335">
            <v>137407.04999999999</v>
          </cell>
        </row>
        <row r="1336">
          <cell r="A1336">
            <v>1332</v>
          </cell>
          <cell r="C1336" t="str">
            <v>A3-4.22.</v>
          </cell>
          <cell r="D1336" t="str">
            <v>Reposición  e  instalación  de sistema toma a tierra</v>
          </cell>
          <cell r="E1336" t="str">
            <v>UN</v>
          </cell>
          <cell r="F1336">
            <v>1</v>
          </cell>
          <cell r="G1336">
            <v>981414</v>
          </cell>
          <cell r="H1336">
            <v>932343.29999999993</v>
          </cell>
          <cell r="I1336">
            <v>932343.29999999993</v>
          </cell>
        </row>
        <row r="1337">
          <cell r="A1337">
            <v>1333</v>
          </cell>
          <cell r="C1337" t="str">
            <v>A3-4.23.</v>
          </cell>
          <cell r="D1337" t="str">
            <v>Mantenimiento y/o reposición e instalación de salida bifásica + toma tubo EMT Ǿ 1/2"</v>
          </cell>
          <cell r="E1337" t="str">
            <v>UN</v>
          </cell>
          <cell r="F1337">
            <v>1</v>
          </cell>
          <cell r="G1337">
            <v>224622</v>
          </cell>
          <cell r="H1337">
            <v>213390.9</v>
          </cell>
          <cell r="I1337">
            <v>213390.9</v>
          </cell>
        </row>
        <row r="1338">
          <cell r="A1338">
            <v>1334</v>
          </cell>
          <cell r="C1338" t="str">
            <v>A3-4.24.</v>
          </cell>
          <cell r="D1338" t="str">
            <v>Mantenimiento y/o reposición e instalación de salida lámpara + interruptor conmutable sencillo tubo EMT</v>
          </cell>
          <cell r="E1338" t="str">
            <v>UN</v>
          </cell>
          <cell r="F1338">
            <v>1</v>
          </cell>
          <cell r="G1338">
            <v>133427</v>
          </cell>
          <cell r="H1338">
            <v>126755.65</v>
          </cell>
          <cell r="I1338">
            <v>126755.65</v>
          </cell>
        </row>
        <row r="1339">
          <cell r="A1339">
            <v>1335</v>
          </cell>
          <cell r="C1339" t="str">
            <v>A3-4.25.</v>
          </cell>
          <cell r="D1339" t="str">
            <v>Mantenimiento y/o reposición e instalación de salida lámpara + roseta tubo PVC</v>
          </cell>
          <cell r="E1339" t="str">
            <v>UN</v>
          </cell>
          <cell r="F1339">
            <v>1</v>
          </cell>
          <cell r="G1339">
            <v>92745</v>
          </cell>
          <cell r="H1339">
            <v>88107.75</v>
          </cell>
          <cell r="I1339">
            <v>88107.75</v>
          </cell>
        </row>
        <row r="1340">
          <cell r="A1340">
            <v>1336</v>
          </cell>
          <cell r="C1340" t="str">
            <v>A3-4.26.</v>
          </cell>
          <cell r="D1340" t="str">
            <v>Mantenimiento y/o reposición e instalación de salida lámpara + roseta tubo EMT</v>
          </cell>
          <cell r="E1340" t="str">
            <v>UN</v>
          </cell>
          <cell r="F1340">
            <v>1</v>
          </cell>
          <cell r="G1340">
            <v>78909</v>
          </cell>
          <cell r="H1340">
            <v>74963.55</v>
          </cell>
          <cell r="I1340">
            <v>74963.55</v>
          </cell>
        </row>
        <row r="1341">
          <cell r="A1341">
            <v>1337</v>
          </cell>
          <cell r="C1341" t="str">
            <v>A3-4.27.</v>
          </cell>
          <cell r="D1341" t="str">
            <v>Mantenimiento y/o reposición e instalación de salida lámpara conmutable tubo PVC</v>
          </cell>
          <cell r="E1341" t="str">
            <v>UN</v>
          </cell>
          <cell r="F1341">
            <v>1</v>
          </cell>
          <cell r="G1341">
            <v>143988</v>
          </cell>
          <cell r="H1341">
            <v>136788.6</v>
          </cell>
          <cell r="I1341">
            <v>136788.6</v>
          </cell>
        </row>
        <row r="1342">
          <cell r="A1342">
            <v>1338</v>
          </cell>
          <cell r="C1342" t="str">
            <v>A3-4.28.</v>
          </cell>
          <cell r="D1342" t="str">
            <v>Mantenimiento y/o reposición e instalación de salida lámpara muro tubo PVC</v>
          </cell>
          <cell r="E1342" t="str">
            <v>UN</v>
          </cell>
          <cell r="F1342">
            <v>1</v>
          </cell>
          <cell r="G1342">
            <v>99763</v>
          </cell>
          <cell r="H1342">
            <v>94774.849999999991</v>
          </cell>
          <cell r="I1342">
            <v>94774.849999999991</v>
          </cell>
        </row>
        <row r="1343">
          <cell r="A1343">
            <v>1339</v>
          </cell>
          <cell r="C1343" t="str">
            <v>A3-4.29.</v>
          </cell>
          <cell r="D1343" t="str">
            <v>Mantenimiento y/o reposición e instalación de salida lámpara piso tubo EMT</v>
          </cell>
          <cell r="E1343" t="str">
            <v>UN</v>
          </cell>
          <cell r="F1343">
            <v>1</v>
          </cell>
          <cell r="G1343">
            <v>124876</v>
          </cell>
          <cell r="H1343">
            <v>118632.2</v>
          </cell>
          <cell r="I1343">
            <v>118632.2</v>
          </cell>
        </row>
        <row r="1344">
          <cell r="A1344">
            <v>1340</v>
          </cell>
          <cell r="C1344" t="str">
            <v>A3-4.30.</v>
          </cell>
          <cell r="D1344" t="str">
            <v>Mantenimiento y/o reposición e instalación de salida lámpara techo tubo PVC</v>
          </cell>
          <cell r="E1344" t="str">
            <v>UN</v>
          </cell>
          <cell r="F1344">
            <v>1</v>
          </cell>
          <cell r="G1344">
            <v>88140</v>
          </cell>
          <cell r="H1344">
            <v>83733</v>
          </cell>
          <cell r="I1344">
            <v>83733</v>
          </cell>
        </row>
        <row r="1345">
          <cell r="A1345">
            <v>1341</v>
          </cell>
          <cell r="C1345" t="str">
            <v>A3-4.31.</v>
          </cell>
          <cell r="D1345" t="str">
            <v>Mantenimiento y/o reposición e instalación de salida lámpara techo tubo EMT</v>
          </cell>
          <cell r="E1345" t="str">
            <v>UN</v>
          </cell>
          <cell r="F1345">
            <v>1</v>
          </cell>
          <cell r="G1345">
            <v>93227</v>
          </cell>
          <cell r="H1345">
            <v>88565.65</v>
          </cell>
          <cell r="I1345">
            <v>88565.65</v>
          </cell>
        </row>
        <row r="1346">
          <cell r="A1346">
            <v>1342</v>
          </cell>
          <cell r="C1346" t="str">
            <v>A3-4.32.</v>
          </cell>
          <cell r="D1346" t="str">
            <v>Mantenimiento y/o reposición e instalación de salida lámpara + interruptor tubo EMT</v>
          </cell>
          <cell r="E1346" t="str">
            <v>UN</v>
          </cell>
          <cell r="F1346">
            <v>1</v>
          </cell>
          <cell r="G1346">
            <v>118983</v>
          </cell>
          <cell r="H1346">
            <v>113033.84999999999</v>
          </cell>
          <cell r="I1346">
            <v>113033.84999999999</v>
          </cell>
        </row>
        <row r="1347">
          <cell r="A1347">
            <v>1343</v>
          </cell>
          <cell r="C1347" t="str">
            <v>A3-4.33.</v>
          </cell>
          <cell r="D1347" t="str">
            <v>Mantenimiento y/o reposición e instalación de salida lámpara + toma PVC</v>
          </cell>
          <cell r="E1347" t="str">
            <v>UN</v>
          </cell>
          <cell r="F1347">
            <v>1</v>
          </cell>
          <cell r="G1347">
            <v>117881</v>
          </cell>
          <cell r="H1347">
            <v>111986.95</v>
          </cell>
          <cell r="I1347">
            <v>111986.95</v>
          </cell>
        </row>
        <row r="1348">
          <cell r="A1348">
            <v>1344</v>
          </cell>
          <cell r="C1348" t="str">
            <v>A3-4.34.</v>
          </cell>
          <cell r="D1348" t="str">
            <v>Mantenimiento y/o reposición e instalación de salida toma tubo PVC</v>
          </cell>
          <cell r="E1348" t="str">
            <v>UN</v>
          </cell>
          <cell r="F1348">
            <v>1</v>
          </cell>
          <cell r="G1348">
            <v>98192</v>
          </cell>
          <cell r="H1348">
            <v>93282.4</v>
          </cell>
          <cell r="I1348">
            <v>93282.4</v>
          </cell>
        </row>
        <row r="1349">
          <cell r="A1349">
            <v>1345</v>
          </cell>
          <cell r="C1349" t="str">
            <v>A3-4.35.</v>
          </cell>
          <cell r="D1349" t="str">
            <v>Mantenimiento y/o reposición e instalación de salida ventilador tubo EMT</v>
          </cell>
          <cell r="E1349" t="str">
            <v>UN</v>
          </cell>
          <cell r="F1349">
            <v>1</v>
          </cell>
          <cell r="G1349">
            <v>99622</v>
          </cell>
          <cell r="H1349">
            <v>94640.9</v>
          </cell>
          <cell r="I1349">
            <v>94640.9</v>
          </cell>
        </row>
        <row r="1350">
          <cell r="A1350">
            <v>1346</v>
          </cell>
          <cell r="C1350" t="str">
            <v>A3-4.36.</v>
          </cell>
          <cell r="D1350" t="str">
            <v>Mantenimiento y/o reposición e instalación de salida ventilador tubo PVC</v>
          </cell>
          <cell r="E1350" t="str">
            <v>UN</v>
          </cell>
          <cell r="F1350">
            <v>1</v>
          </cell>
          <cell r="G1350">
            <v>98394</v>
          </cell>
          <cell r="H1350">
            <v>93474.299999999988</v>
          </cell>
          <cell r="I1350">
            <v>93474.299999999988</v>
          </cell>
        </row>
        <row r="1351">
          <cell r="A1351">
            <v>1347</v>
          </cell>
          <cell r="C1351" t="str">
            <v>A3-4.37.</v>
          </cell>
          <cell r="D1351" t="str">
            <v>Mantenimiento y/o reposición e instalación de salida + interruptor doble clásica tubo EMT</v>
          </cell>
          <cell r="E1351" t="str">
            <v>UN</v>
          </cell>
          <cell r="F1351">
            <v>1</v>
          </cell>
          <cell r="G1351">
            <v>115243</v>
          </cell>
          <cell r="H1351">
            <v>109480.84999999999</v>
          </cell>
          <cell r="I1351">
            <v>109480.84999999999</v>
          </cell>
        </row>
        <row r="1352">
          <cell r="A1352">
            <v>1348</v>
          </cell>
          <cell r="C1352" t="str">
            <v>A3-4.38.</v>
          </cell>
          <cell r="D1352" t="str">
            <v>Mantenimiento y/o reposición e instalación de salida + interruptor tubo PVC</v>
          </cell>
          <cell r="E1352" t="str">
            <v>UN</v>
          </cell>
          <cell r="F1352">
            <v>1</v>
          </cell>
          <cell r="G1352">
            <v>112629</v>
          </cell>
          <cell r="H1352">
            <v>106997.54999999999</v>
          </cell>
          <cell r="I1352">
            <v>106997.54999999999</v>
          </cell>
        </row>
        <row r="1353">
          <cell r="A1353">
            <v>1349</v>
          </cell>
          <cell r="C1353" t="str">
            <v>A3-4.39.</v>
          </cell>
          <cell r="D1353" t="str">
            <v>Mantenimiento y/o reposición e instalación de interruptor doble</v>
          </cell>
          <cell r="E1353" t="str">
            <v>UN</v>
          </cell>
          <cell r="F1353">
            <v>1</v>
          </cell>
          <cell r="G1353">
            <v>17834</v>
          </cell>
          <cell r="H1353">
            <v>16942.3</v>
          </cell>
          <cell r="I1353">
            <v>16942.3</v>
          </cell>
        </row>
        <row r="1354">
          <cell r="A1354">
            <v>1350</v>
          </cell>
          <cell r="C1354" t="str">
            <v>A3-4.40.</v>
          </cell>
          <cell r="D1354" t="str">
            <v>Mantenimiento y/o reposición e instalación de salida + toma sencilla clásica PVC</v>
          </cell>
          <cell r="E1354" t="str">
            <v>UN</v>
          </cell>
          <cell r="F1354">
            <v>1</v>
          </cell>
          <cell r="G1354">
            <v>94361</v>
          </cell>
          <cell r="H1354">
            <v>89642.95</v>
          </cell>
          <cell r="I1354">
            <v>89642.95</v>
          </cell>
        </row>
        <row r="1355">
          <cell r="A1355">
            <v>1351</v>
          </cell>
          <cell r="C1355" t="str">
            <v>A3-4.41.</v>
          </cell>
          <cell r="D1355" t="str">
            <v>Mantenimiento y/o reposición e instalación de salida + toma trifásica PVC</v>
          </cell>
          <cell r="E1355" t="str">
            <v>UN</v>
          </cell>
          <cell r="F1355">
            <v>1</v>
          </cell>
          <cell r="G1355">
            <v>108388</v>
          </cell>
          <cell r="H1355">
            <v>102968.59999999999</v>
          </cell>
          <cell r="I1355">
            <v>102968.59999999999</v>
          </cell>
        </row>
        <row r="1356">
          <cell r="A1356">
            <v>1352</v>
          </cell>
          <cell r="C1356" t="str">
            <v>A3-4.42.</v>
          </cell>
          <cell r="D1356" t="str">
            <v>Mantenimiento y/o reposición e instalación de salida + toma doble (2P) tipo AMER.PVC</v>
          </cell>
          <cell r="E1356" t="str">
            <v>UN</v>
          </cell>
          <cell r="F1356">
            <v>1</v>
          </cell>
          <cell r="G1356">
            <v>96398</v>
          </cell>
          <cell r="H1356">
            <v>91578.099999999991</v>
          </cell>
          <cell r="I1356">
            <v>91578.099999999991</v>
          </cell>
        </row>
        <row r="1357">
          <cell r="A1357">
            <v>1353</v>
          </cell>
          <cell r="C1357" t="str">
            <v>A3-4.43.</v>
          </cell>
          <cell r="D1357" t="str">
            <v>Mantenimiento y/o reposición e instalación de salida + toma piso PVC</v>
          </cell>
          <cell r="E1357" t="str">
            <v>UN</v>
          </cell>
          <cell r="F1357">
            <v>1</v>
          </cell>
          <cell r="G1357">
            <v>167367</v>
          </cell>
          <cell r="H1357">
            <v>158998.65</v>
          </cell>
          <cell r="I1357">
            <v>158998.65</v>
          </cell>
        </row>
        <row r="1358">
          <cell r="A1358">
            <v>1354</v>
          </cell>
          <cell r="C1358" t="str">
            <v>A3-4.44.</v>
          </cell>
          <cell r="D1358" t="str">
            <v>Mantenimiento y/o reposición e instalación de salida bifásica + toma PVC</v>
          </cell>
          <cell r="E1358" t="str">
            <v>UN</v>
          </cell>
          <cell r="F1358">
            <v>1</v>
          </cell>
          <cell r="G1358">
            <v>122051</v>
          </cell>
          <cell r="H1358">
            <v>115948.45</v>
          </cell>
          <cell r="I1358">
            <v>115948.45</v>
          </cell>
        </row>
        <row r="1359">
          <cell r="A1359">
            <v>1355</v>
          </cell>
          <cell r="C1359" t="str">
            <v>A3-4.45.</v>
          </cell>
          <cell r="D1359" t="str">
            <v>Mantenimiento y/o reposición e instalación de salida toma con PT muro tubo EMT</v>
          </cell>
          <cell r="E1359" t="str">
            <v>UN</v>
          </cell>
          <cell r="F1359">
            <v>1</v>
          </cell>
          <cell r="G1359">
            <v>105149</v>
          </cell>
          <cell r="H1359">
            <v>99891.549999999988</v>
          </cell>
          <cell r="I1359">
            <v>99891.549999999988</v>
          </cell>
        </row>
        <row r="1360">
          <cell r="A1360">
            <v>1356</v>
          </cell>
          <cell r="C1360" t="str">
            <v>A3-4.46.</v>
          </cell>
          <cell r="D1360" t="str">
            <v>Mantenimiento y/o reposición e instalación de salida toma con PT muro tubo PVC</v>
          </cell>
          <cell r="E1360" t="str">
            <v>UN</v>
          </cell>
          <cell r="F1360">
            <v>1</v>
          </cell>
          <cell r="G1360">
            <v>114578</v>
          </cell>
          <cell r="H1360">
            <v>108849.09999999999</v>
          </cell>
          <cell r="I1360">
            <v>108849.09999999999</v>
          </cell>
        </row>
        <row r="1361">
          <cell r="A1361">
            <v>1357</v>
          </cell>
          <cell r="C1361" t="str">
            <v>A3-4.47.</v>
          </cell>
          <cell r="D1361" t="str">
            <v>Mantenimiento y/o reposición e instalación de salida toma muro e interruptor tubo EMT</v>
          </cell>
          <cell r="E1361" t="str">
            <v>UN</v>
          </cell>
          <cell r="F1361">
            <v>1</v>
          </cell>
          <cell r="G1361">
            <v>93854</v>
          </cell>
          <cell r="H1361">
            <v>89161.3</v>
          </cell>
          <cell r="I1361">
            <v>89161.3</v>
          </cell>
        </row>
        <row r="1362">
          <cell r="A1362">
            <v>1358</v>
          </cell>
          <cell r="C1362" t="str">
            <v>A3-4.48.</v>
          </cell>
          <cell r="D1362" t="str">
            <v>Mantenimiento y/o reposición e instalación de salida toma muro e interruptor tubo PVC</v>
          </cell>
          <cell r="E1362" t="str">
            <v>UN</v>
          </cell>
          <cell r="F1362">
            <v>1</v>
          </cell>
          <cell r="G1362">
            <v>102473</v>
          </cell>
          <cell r="H1362">
            <v>97349.349999999991</v>
          </cell>
          <cell r="I1362">
            <v>97349.349999999991</v>
          </cell>
        </row>
        <row r="1363">
          <cell r="A1363">
            <v>1359</v>
          </cell>
          <cell r="C1363" t="str">
            <v>A3-4.49.</v>
          </cell>
          <cell r="D1363" t="str">
            <v>Mantenimiento y/o reposición e instalación de toma + interruptor clásica</v>
          </cell>
          <cell r="E1363" t="str">
            <v>UN</v>
          </cell>
          <cell r="F1363">
            <v>1</v>
          </cell>
          <cell r="G1363">
            <v>15970</v>
          </cell>
          <cell r="H1363">
            <v>15171.5</v>
          </cell>
          <cell r="I1363">
            <v>15171.5</v>
          </cell>
        </row>
        <row r="1364">
          <cell r="A1364">
            <v>1360</v>
          </cell>
          <cell r="C1364" t="str">
            <v>A3-4.50.</v>
          </cell>
          <cell r="D1364" t="str">
            <v>Mantenimiento y/o reposición e instalación de toma doble americana</v>
          </cell>
          <cell r="E1364" t="str">
            <v>UN</v>
          </cell>
          <cell r="F1364">
            <v>1</v>
          </cell>
          <cell r="G1364">
            <v>14715</v>
          </cell>
          <cell r="H1364">
            <v>13979.25</v>
          </cell>
          <cell r="I1364">
            <v>13979.25</v>
          </cell>
        </row>
        <row r="1365">
          <cell r="A1365">
            <v>1361</v>
          </cell>
          <cell r="C1365" t="str">
            <v>A3-4.51.</v>
          </cell>
          <cell r="D1365" t="str">
            <v>Mantenimiento y/o reposición e instalación de toma doble con Polo a tierra</v>
          </cell>
          <cell r="E1365" t="str">
            <v>UN</v>
          </cell>
          <cell r="F1365">
            <v>1</v>
          </cell>
          <cell r="G1365">
            <v>12933</v>
          </cell>
          <cell r="H1365">
            <v>12286.349999999999</v>
          </cell>
          <cell r="I1365">
            <v>12286.349999999999</v>
          </cell>
        </row>
        <row r="1366">
          <cell r="A1366">
            <v>1362</v>
          </cell>
          <cell r="C1366" t="str">
            <v>A3-4.52.</v>
          </cell>
          <cell r="D1366" t="str">
            <v>Mantenimiento y/o reposición e instalación de toma doble GFCI</v>
          </cell>
          <cell r="E1366" t="str">
            <v>UN</v>
          </cell>
          <cell r="F1366">
            <v>1</v>
          </cell>
          <cell r="G1366">
            <v>64948</v>
          </cell>
          <cell r="H1366">
            <v>61700.6</v>
          </cell>
          <cell r="I1366">
            <v>61700.6</v>
          </cell>
        </row>
        <row r="1367">
          <cell r="A1367">
            <v>1363</v>
          </cell>
          <cell r="C1367" t="str">
            <v>A3-4.53.</v>
          </cell>
          <cell r="D1367" t="str">
            <v>Mantenimiento y/o reposición e instalación de toma dobleP.T.A. 15A 125V Naranja</v>
          </cell>
          <cell r="E1367" t="str">
            <v>UN</v>
          </cell>
          <cell r="F1367">
            <v>1</v>
          </cell>
          <cell r="G1367">
            <v>19862</v>
          </cell>
          <cell r="H1367">
            <v>18868.899999999998</v>
          </cell>
          <cell r="I1367">
            <v>18868.899999999998</v>
          </cell>
        </row>
        <row r="1368">
          <cell r="A1368">
            <v>1364</v>
          </cell>
          <cell r="C1368" t="str">
            <v>A3-4.54.</v>
          </cell>
          <cell r="D1368" t="str">
            <v>Mantenimiento y/o reposición e instalación de toma trifásica 20A</v>
          </cell>
          <cell r="E1368" t="str">
            <v>UN</v>
          </cell>
          <cell r="F1368">
            <v>1</v>
          </cell>
          <cell r="G1368">
            <v>18903</v>
          </cell>
          <cell r="H1368">
            <v>17957.849999999999</v>
          </cell>
          <cell r="I1368">
            <v>17957.849999999999</v>
          </cell>
        </row>
        <row r="1369">
          <cell r="A1369">
            <v>1365</v>
          </cell>
          <cell r="C1369" t="str">
            <v>A3-4.55.</v>
          </cell>
          <cell r="D1369" t="str">
            <v>Mantenimiento y/o reposición e     instalación     de     tierra pararrayos poste</v>
          </cell>
          <cell r="E1369" t="str">
            <v>UN</v>
          </cell>
          <cell r="F1369">
            <v>1</v>
          </cell>
          <cell r="G1369">
            <v>513236</v>
          </cell>
          <cell r="H1369">
            <v>487574.19999999995</v>
          </cell>
          <cell r="I1369">
            <v>487574.19999999995</v>
          </cell>
        </row>
        <row r="1370">
          <cell r="A1370">
            <v>1366</v>
          </cell>
          <cell r="C1370" t="str">
            <v>A3-4.56.</v>
          </cell>
          <cell r="D1370" t="str">
            <v>Mantenimiento y/o reposición e instalación de tierra tablero general distribución</v>
          </cell>
          <cell r="E1370" t="str">
            <v>UN</v>
          </cell>
          <cell r="F1370">
            <v>1</v>
          </cell>
          <cell r="G1370">
            <v>440527</v>
          </cell>
          <cell r="H1370">
            <v>418500.64999999997</v>
          </cell>
          <cell r="I1370">
            <v>418500.64999999997</v>
          </cell>
        </row>
        <row r="1371">
          <cell r="A1371">
            <v>1367</v>
          </cell>
          <cell r="C1371" t="str">
            <v>A3-4.57.</v>
          </cell>
          <cell r="D1371" t="str">
            <v>Mantenimiento y/o reposición e instalación de Breakers 2X30 amperios</v>
          </cell>
          <cell r="E1371" t="str">
            <v>UN</v>
          </cell>
          <cell r="F1371">
            <v>1</v>
          </cell>
          <cell r="G1371">
            <v>46161</v>
          </cell>
          <cell r="H1371">
            <v>43852.95</v>
          </cell>
          <cell r="I1371">
            <v>43852.95</v>
          </cell>
        </row>
        <row r="1372">
          <cell r="A1372">
            <v>1368</v>
          </cell>
          <cell r="C1372" t="str">
            <v>A3-4.58.</v>
          </cell>
          <cell r="D1372" t="str">
            <v>Mantenimiento y/o reposición e instalación de Caja 10cm x10cm</v>
          </cell>
          <cell r="E1372" t="str">
            <v>UN</v>
          </cell>
          <cell r="F1372">
            <v>1</v>
          </cell>
          <cell r="G1372">
            <v>13299</v>
          </cell>
          <cell r="H1372">
            <v>12634.05</v>
          </cell>
          <cell r="I1372">
            <v>12634.05</v>
          </cell>
        </row>
        <row r="1373">
          <cell r="A1373">
            <v>1369</v>
          </cell>
          <cell r="C1373" t="str">
            <v>A3-4.59.</v>
          </cell>
          <cell r="D1373" t="str">
            <v>Mantenimiento y/o reposición e instalación de Caja 30cm x 30cm</v>
          </cell>
          <cell r="E1373" t="str">
            <v>UN</v>
          </cell>
          <cell r="F1373">
            <v>1</v>
          </cell>
          <cell r="G1373">
            <v>495761</v>
          </cell>
          <cell r="H1373">
            <v>470972.94999999995</v>
          </cell>
          <cell r="I1373">
            <v>470972.94999999995</v>
          </cell>
        </row>
        <row r="1374">
          <cell r="A1374">
            <v>1370</v>
          </cell>
          <cell r="C1374" t="str">
            <v>A3-4.60.</v>
          </cell>
          <cell r="D1374" t="str">
            <v>Mantenimiento y/o reposición e instalación de tablero BIF.C/LLAVE ESP. TOTAL.24 CTOS</v>
          </cell>
          <cell r="E1374" t="str">
            <v>UN</v>
          </cell>
          <cell r="F1374">
            <v>1</v>
          </cell>
          <cell r="G1374">
            <v>441891</v>
          </cell>
          <cell r="H1374">
            <v>419796.44999999995</v>
          </cell>
          <cell r="I1374">
            <v>419796.44999999995</v>
          </cell>
        </row>
        <row r="1375">
          <cell r="A1375">
            <v>1371</v>
          </cell>
          <cell r="C1375" t="str">
            <v>A3-4.61.</v>
          </cell>
          <cell r="D1375" t="str">
            <v>Mantenimiento y/o reposición e instalación de tablero parcial 12 circuitos</v>
          </cell>
          <cell r="E1375" t="str">
            <v>UN</v>
          </cell>
          <cell r="F1375">
            <v>1</v>
          </cell>
          <cell r="G1375">
            <v>377068</v>
          </cell>
          <cell r="H1375">
            <v>358214.6</v>
          </cell>
          <cell r="I1375">
            <v>358214.6</v>
          </cell>
        </row>
        <row r="1376">
          <cell r="A1376">
            <v>1372</v>
          </cell>
          <cell r="C1376" t="str">
            <v>A3-4.62.</v>
          </cell>
          <cell r="D1376" t="str">
            <v>Mantenimiento y/o reposición e instalación de Lámpara exterior blanca redonda rejilla 60w</v>
          </cell>
          <cell r="E1376" t="str">
            <v>UN</v>
          </cell>
          <cell r="F1376">
            <v>1</v>
          </cell>
          <cell r="G1376">
            <v>49172</v>
          </cell>
          <cell r="H1376">
            <v>46713.399999999994</v>
          </cell>
          <cell r="I1376">
            <v>46713.399999999994</v>
          </cell>
        </row>
        <row r="1377">
          <cell r="A1377">
            <v>1373</v>
          </cell>
          <cell r="C1377" t="str">
            <v>A3-4.63.</v>
          </cell>
          <cell r="D1377" t="str">
            <v>Mantenimiento y/o reposición e instalación de Lámpara de emergencia LED 2 focos</v>
          </cell>
          <cell r="E1377" t="str">
            <v>UN</v>
          </cell>
          <cell r="F1377">
            <v>1</v>
          </cell>
          <cell r="G1377">
            <v>109712</v>
          </cell>
          <cell r="H1377">
            <v>104226.4</v>
          </cell>
          <cell r="I1377">
            <v>104226.4</v>
          </cell>
        </row>
        <row r="1378">
          <cell r="A1378">
            <v>1374</v>
          </cell>
          <cell r="C1378" t="str">
            <v>A3-4.64.</v>
          </cell>
          <cell r="D1378" t="str">
            <v>Reposición  e  instalación  de Señalizador de Salida Led</v>
          </cell>
          <cell r="E1378" t="str">
            <v>UN</v>
          </cell>
          <cell r="F1378">
            <v>1</v>
          </cell>
          <cell r="G1378">
            <v>100006</v>
          </cell>
          <cell r="H1378">
            <v>95005.7</v>
          </cell>
          <cell r="I1378">
            <v>95005.7</v>
          </cell>
        </row>
        <row r="1379">
          <cell r="A1379">
            <v>1375</v>
          </cell>
          <cell r="C1379" t="str">
            <v>A3-4.65.</v>
          </cell>
          <cell r="D1379" t="str">
            <v>Reposición e instalación de Sensor de movimiento infrarrojo de 180 o 360 grados</v>
          </cell>
          <cell r="E1379" t="str">
            <v>UN</v>
          </cell>
          <cell r="F1379">
            <v>1</v>
          </cell>
          <cell r="G1379">
            <v>65265</v>
          </cell>
          <cell r="H1379">
            <v>62001.75</v>
          </cell>
          <cell r="I1379">
            <v>62001.75</v>
          </cell>
        </row>
        <row r="1380">
          <cell r="A1380">
            <v>1376</v>
          </cell>
          <cell r="C1380" t="str">
            <v>A3-4.66.</v>
          </cell>
          <cell r="D1380" t="str">
            <v>Reposición e instalación de Lámpara de sobreponer 60X60 4X17W</v>
          </cell>
          <cell r="E1380" t="str">
            <v>UN</v>
          </cell>
          <cell r="F1380">
            <v>1</v>
          </cell>
          <cell r="G1380">
            <v>189728</v>
          </cell>
          <cell r="H1380">
            <v>180241.6</v>
          </cell>
          <cell r="I1380">
            <v>180241.6</v>
          </cell>
        </row>
        <row r="1381">
          <cell r="A1381">
            <v>1377</v>
          </cell>
          <cell r="C1381" t="str">
            <v>A3-4.67.</v>
          </cell>
          <cell r="D1381" t="str">
            <v>Reposición  e  instalación  de Driver  regulable  para  PanelLed de 6w a 24w</v>
          </cell>
          <cell r="E1381" t="str">
            <v>UN</v>
          </cell>
          <cell r="F1381">
            <v>1</v>
          </cell>
          <cell r="G1381">
            <v>19138</v>
          </cell>
          <cell r="H1381">
            <v>18181.099999999999</v>
          </cell>
          <cell r="I1381">
            <v>18181.099999999999</v>
          </cell>
        </row>
        <row r="1382">
          <cell r="A1382">
            <v>1378</v>
          </cell>
          <cell r="C1382" t="str">
            <v>A3-4.68.</v>
          </cell>
          <cell r="D1382" t="str">
            <v>Reposición  e  instalación  de Panel Led redondo 6w</v>
          </cell>
          <cell r="E1382" t="str">
            <v>UN</v>
          </cell>
          <cell r="F1382">
            <v>1</v>
          </cell>
          <cell r="G1382">
            <v>25579</v>
          </cell>
          <cell r="H1382">
            <v>24300.05</v>
          </cell>
          <cell r="I1382">
            <v>24300.05</v>
          </cell>
        </row>
        <row r="1383">
          <cell r="A1383">
            <v>1379</v>
          </cell>
          <cell r="C1383" t="str">
            <v>A3-4.69.</v>
          </cell>
          <cell r="D1383" t="str">
            <v>Reposición  e  instalación  de Panel Led redondo 9w</v>
          </cell>
          <cell r="E1383" t="str">
            <v>UN</v>
          </cell>
          <cell r="F1383">
            <v>1</v>
          </cell>
          <cell r="G1383">
            <v>28501</v>
          </cell>
          <cell r="H1383">
            <v>27075.949999999997</v>
          </cell>
          <cell r="I1383">
            <v>27075.949999999997</v>
          </cell>
        </row>
        <row r="1384">
          <cell r="A1384">
            <v>1380</v>
          </cell>
          <cell r="C1384" t="str">
            <v>A3-4.70.</v>
          </cell>
          <cell r="D1384" t="str">
            <v>Reposición  e  instalación  de Panel Led redondo 12w</v>
          </cell>
          <cell r="E1384" t="str">
            <v>UN</v>
          </cell>
          <cell r="F1384">
            <v>1</v>
          </cell>
          <cell r="G1384">
            <v>30449</v>
          </cell>
          <cell r="H1384">
            <v>28926.55</v>
          </cell>
          <cell r="I1384">
            <v>28926.55</v>
          </cell>
        </row>
        <row r="1385">
          <cell r="A1385">
            <v>1381</v>
          </cell>
          <cell r="C1385" t="str">
            <v>A3-4.71.</v>
          </cell>
          <cell r="D1385" t="str">
            <v>Reposición  e  instalación  de Panel Led redondo 18w</v>
          </cell>
          <cell r="E1385" t="str">
            <v>UN</v>
          </cell>
          <cell r="F1385">
            <v>1</v>
          </cell>
          <cell r="G1385">
            <v>33046</v>
          </cell>
          <cell r="H1385">
            <v>31393.699999999997</v>
          </cell>
          <cell r="I1385">
            <v>31393.699999999997</v>
          </cell>
        </row>
        <row r="1386">
          <cell r="A1386">
            <v>1382</v>
          </cell>
          <cell r="C1386" t="str">
            <v>A3-4.72.</v>
          </cell>
          <cell r="D1386" t="str">
            <v>Reposición  e  instalación  de Panel Led redondo 24w</v>
          </cell>
          <cell r="E1386" t="str">
            <v>UN</v>
          </cell>
          <cell r="F1386">
            <v>1</v>
          </cell>
          <cell r="G1386">
            <v>49281</v>
          </cell>
          <cell r="H1386">
            <v>46816.95</v>
          </cell>
          <cell r="I1386">
            <v>46816.95</v>
          </cell>
        </row>
        <row r="1387">
          <cell r="A1387">
            <v>1383</v>
          </cell>
          <cell r="C1387" t="str">
            <v>A3-4.73.</v>
          </cell>
          <cell r="D1387" t="str">
            <v>Reposición  e  instalación  de Cinta de Led siliconada 24w</v>
          </cell>
          <cell r="E1387" t="str">
            <v>ML</v>
          </cell>
          <cell r="F1387">
            <v>1</v>
          </cell>
          <cell r="G1387">
            <v>11631</v>
          </cell>
          <cell r="H1387">
            <v>11049.449999999999</v>
          </cell>
          <cell r="I1387">
            <v>11049.449999999999</v>
          </cell>
        </row>
        <row r="1388">
          <cell r="A1388">
            <v>1384</v>
          </cell>
          <cell r="C1388" t="str">
            <v>A3-4.74.</v>
          </cell>
          <cell r="D1388" t="str">
            <v>Mantenimiento y/o reposición e instalación de Breakers 1X60 amperios</v>
          </cell>
          <cell r="E1388" t="str">
            <v>UN</v>
          </cell>
          <cell r="F1388">
            <v>1</v>
          </cell>
          <cell r="G1388">
            <v>43714</v>
          </cell>
          <cell r="H1388">
            <v>41528.299999999996</v>
          </cell>
          <cell r="I1388">
            <v>41528.299999999996</v>
          </cell>
        </row>
        <row r="1389">
          <cell r="A1389">
            <v>1385</v>
          </cell>
          <cell r="C1389" t="str">
            <v>A3-4.75.</v>
          </cell>
          <cell r="D1389" t="str">
            <v>Mantenimiento y/o reposición e instalación de Breakers 2X60 amperios</v>
          </cell>
          <cell r="E1389" t="str">
            <v>UN</v>
          </cell>
          <cell r="F1389">
            <v>1</v>
          </cell>
          <cell r="G1389">
            <v>78347</v>
          </cell>
          <cell r="H1389">
            <v>74429.649999999994</v>
          </cell>
          <cell r="I1389">
            <v>74429.649999999994</v>
          </cell>
        </row>
        <row r="1390">
          <cell r="A1390">
            <v>1386</v>
          </cell>
          <cell r="C1390" t="str">
            <v>A3-4.76.</v>
          </cell>
          <cell r="D1390" t="str">
            <v>Mantenimiento y/o reposición e instalación de Breakers 3X60 amperios</v>
          </cell>
          <cell r="E1390" t="str">
            <v>UN</v>
          </cell>
          <cell r="F1390">
            <v>1</v>
          </cell>
          <cell r="G1390">
            <v>115145</v>
          </cell>
          <cell r="H1390">
            <v>109387.75</v>
          </cell>
          <cell r="I1390">
            <v>109387.75</v>
          </cell>
        </row>
        <row r="1391">
          <cell r="A1391">
            <v>1387</v>
          </cell>
          <cell r="C1391" t="str">
            <v>A3-4.77.</v>
          </cell>
          <cell r="D1391" t="str">
            <v>Reposición  e  instalación  de Balasto electrónico 4 x 32 4 x17 w t 8</v>
          </cell>
          <cell r="E1391" t="str">
            <v>UN</v>
          </cell>
          <cell r="F1391">
            <v>1</v>
          </cell>
          <cell r="G1391">
            <v>62315</v>
          </cell>
          <cell r="H1391">
            <v>59199.25</v>
          </cell>
          <cell r="I1391">
            <v>59199.25</v>
          </cell>
        </row>
        <row r="1392">
          <cell r="A1392">
            <v>1388</v>
          </cell>
          <cell r="C1392" t="str">
            <v>A3-4.78.</v>
          </cell>
          <cell r="D1392" t="str">
            <v>Reposición  e  instalación  de extractor de aire</v>
          </cell>
          <cell r="E1392" t="str">
            <v>UN</v>
          </cell>
          <cell r="F1392">
            <v>1</v>
          </cell>
          <cell r="G1392">
            <v>121288</v>
          </cell>
          <cell r="H1392">
            <v>115223.59999999999</v>
          </cell>
          <cell r="I1392">
            <v>115223.59999999999</v>
          </cell>
        </row>
        <row r="1393">
          <cell r="A1393">
            <v>1389</v>
          </cell>
          <cell r="C1393" t="str">
            <v>A3-4.79.</v>
          </cell>
          <cell r="D1393" t="str">
            <v>Suministro e instalación de luminaria fluorescente a prueba de explosión 2 x 32W</v>
          </cell>
          <cell r="E1393" t="str">
            <v>UN</v>
          </cell>
          <cell r="F1393">
            <v>1</v>
          </cell>
          <cell r="G1393">
            <v>2327635</v>
          </cell>
          <cell r="H1393">
            <v>2211253.25</v>
          </cell>
          <cell r="I1393">
            <v>2211253.25</v>
          </cell>
        </row>
        <row r="1394">
          <cell r="A1394">
            <v>1390</v>
          </cell>
          <cell r="C1394" t="str">
            <v>A3-4.80.</v>
          </cell>
          <cell r="D1394" t="str">
            <v>Suministro     e     instalación TUBO LED T8 DE 18W</v>
          </cell>
          <cell r="E1394" t="str">
            <v>UN</v>
          </cell>
          <cell r="F1394">
            <v>1</v>
          </cell>
          <cell r="G1394">
            <v>71698</v>
          </cell>
          <cell r="H1394">
            <v>68113.099999999991</v>
          </cell>
          <cell r="I1394">
            <v>68113.099999999991</v>
          </cell>
        </row>
        <row r="1395">
          <cell r="A1395">
            <v>1391</v>
          </cell>
          <cell r="C1395" t="str">
            <v>A3-4.81.</v>
          </cell>
          <cell r="D1395" t="str">
            <v>Suministro  e  instalación  de Dicroico de LED de 5W</v>
          </cell>
          <cell r="E1395" t="str">
            <v>UN</v>
          </cell>
          <cell r="F1395">
            <v>1</v>
          </cell>
          <cell r="G1395">
            <v>25241</v>
          </cell>
          <cell r="H1395">
            <v>23978.949999999997</v>
          </cell>
          <cell r="I1395">
            <v>23978.949999999997</v>
          </cell>
        </row>
        <row r="1396">
          <cell r="A1396">
            <v>1392</v>
          </cell>
          <cell r="B1396" t="str">
            <v>SUBTOTAL CAPITULO</v>
          </cell>
          <cell r="G1396">
            <v>13050469</v>
          </cell>
          <cell r="H1396">
            <v>12397945.549999995</v>
          </cell>
          <cell r="I1396">
            <v>12397945.549999995</v>
          </cell>
          <cell r="J1396" t="str">
            <v>CUMPLE</v>
          </cell>
        </row>
        <row r="1397">
          <cell r="A1397">
            <v>1393</v>
          </cell>
          <cell r="B1397" t="str">
            <v>MANTENIMIENTO DE REDES DE VOZ Y DATOS</v>
          </cell>
          <cell r="J1397" t="str">
            <v>SI</v>
          </cell>
          <cell r="K1397" t="str">
            <v>NO</v>
          </cell>
        </row>
        <row r="1398">
          <cell r="A1398">
            <v>1394</v>
          </cell>
          <cell r="C1398" t="str">
            <v>A3-5.01.</v>
          </cell>
          <cell r="D1398" t="str">
            <v>Reposición e instalación de Gabinetes metálicos para centralizar las redes de voz y datos</v>
          </cell>
          <cell r="E1398" t="str">
            <v>UN</v>
          </cell>
          <cell r="F1398">
            <v>1</v>
          </cell>
          <cell r="G1398">
            <v>1465391</v>
          </cell>
          <cell r="H1398">
            <v>1392121.45</v>
          </cell>
          <cell r="I1398">
            <v>1392121.45</v>
          </cell>
        </row>
        <row r="1399">
          <cell r="A1399">
            <v>1395</v>
          </cell>
          <cell r="C1399" t="str">
            <v>A3-5.02.</v>
          </cell>
          <cell r="D1399" t="str">
            <v>Reposición e instalación de Bandeja tipo malla portacables para redes de energía regulada, normal y comunicaciones formato 60 x 300 mm o similar</v>
          </cell>
          <cell r="E1399" t="str">
            <v>ML</v>
          </cell>
          <cell r="F1399">
            <v>1</v>
          </cell>
          <cell r="G1399">
            <v>70340</v>
          </cell>
          <cell r="H1399">
            <v>66823</v>
          </cell>
          <cell r="I1399">
            <v>66823</v>
          </cell>
        </row>
        <row r="1400">
          <cell r="A1400">
            <v>1396</v>
          </cell>
          <cell r="C1400" t="str">
            <v>A3-5.03.</v>
          </cell>
          <cell r="D1400" t="str">
            <v>Reposición e instalación de Canaleta Metálica portacables con división para la instalación de salidas  de voz, datos y energía regulada</v>
          </cell>
          <cell r="E1400" t="str">
            <v>ML</v>
          </cell>
          <cell r="F1400">
            <v>1</v>
          </cell>
          <cell r="G1400">
            <v>26627</v>
          </cell>
          <cell r="H1400">
            <v>25295.649999999998</v>
          </cell>
          <cell r="I1400">
            <v>25295.649999999998</v>
          </cell>
          <cell r="AB1400">
            <v>254415793.37549999</v>
          </cell>
        </row>
        <row r="1401">
          <cell r="A1401">
            <v>1397</v>
          </cell>
          <cell r="C1401" t="str">
            <v>A3-5.04.</v>
          </cell>
          <cell r="D1401" t="str">
            <v>Reposición e instalación de Canaleta Plástica portacables con división para la instalación de salidas de voz, datos y energía regulada</v>
          </cell>
          <cell r="E1401" t="str">
            <v>ML</v>
          </cell>
          <cell r="F1401">
            <v>1</v>
          </cell>
          <cell r="G1401">
            <v>33730</v>
          </cell>
          <cell r="H1401">
            <v>32043.5</v>
          </cell>
          <cell r="I1401">
            <v>32043.5</v>
          </cell>
        </row>
        <row r="1402">
          <cell r="A1402">
            <v>1398</v>
          </cell>
          <cell r="C1402" t="str">
            <v>A3-5.05.</v>
          </cell>
          <cell r="D1402" t="str">
            <v>Reposición  e  instalación  de Salidas     voz     y/o     datoscategoría 6 certificado</v>
          </cell>
          <cell r="E1402" t="str">
            <v>UN</v>
          </cell>
          <cell r="F1402">
            <v>1</v>
          </cell>
          <cell r="G1402">
            <v>51612</v>
          </cell>
          <cell r="H1402">
            <v>49031.399999999994</v>
          </cell>
          <cell r="I1402">
            <v>49031.399999999994</v>
          </cell>
        </row>
        <row r="1403">
          <cell r="A1403">
            <v>1399</v>
          </cell>
          <cell r="C1403" t="str">
            <v>A3-5.06.</v>
          </cell>
          <cell r="D1403" t="str">
            <v>Reposición e instalación de cableado UTP categoría 6A - 100 % cobre</v>
          </cell>
          <cell r="E1403" t="str">
            <v>ML</v>
          </cell>
          <cell r="F1403">
            <v>1</v>
          </cell>
          <cell r="G1403">
            <v>11410</v>
          </cell>
          <cell r="H1403">
            <v>10839.5</v>
          </cell>
          <cell r="I1403">
            <v>10839.5</v>
          </cell>
        </row>
        <row r="1404">
          <cell r="A1404">
            <v>1400</v>
          </cell>
          <cell r="B1404" t="str">
            <v>SUBTOTAL CAPITULO</v>
          </cell>
          <cell r="G1404">
            <v>1659110</v>
          </cell>
          <cell r="H1404">
            <v>1576154.4999999998</v>
          </cell>
          <cell r="I1404">
            <v>1576154.4999999998</v>
          </cell>
          <cell r="J1404" t="str">
            <v>CUMPLE</v>
          </cell>
        </row>
        <row r="1405">
          <cell r="A1405">
            <v>1401</v>
          </cell>
          <cell r="B1405" t="str">
            <v>MANTENIMIENTO MUROS Y MAMPOSTERÍA</v>
          </cell>
          <cell r="J1405" t="str">
            <v>SI</v>
          </cell>
          <cell r="K1405" t="str">
            <v>NO</v>
          </cell>
        </row>
        <row r="1406">
          <cell r="A1406">
            <v>1402</v>
          </cell>
          <cell r="C1406" t="str">
            <v>A3-6.01.</v>
          </cell>
          <cell r="D1406" t="str">
            <v>Mantenimiento y/o reposición e instalación de Pintura ignifuga contra incendios</v>
          </cell>
          <cell r="E1406" t="str">
            <v>M2</v>
          </cell>
          <cell r="F1406">
            <v>1</v>
          </cell>
          <cell r="G1406">
            <v>22715</v>
          </cell>
          <cell r="H1406">
            <v>21579.25</v>
          </cell>
          <cell r="I1406">
            <v>21579.25</v>
          </cell>
        </row>
        <row r="1407">
          <cell r="A1407">
            <v>1403</v>
          </cell>
          <cell r="C1407" t="str">
            <v>A3-6.02.</v>
          </cell>
          <cell r="D1407" t="str">
            <v>Mantenimiento y/o reposición e instalación de muro madera pino ESP. 10CM doble cara</v>
          </cell>
          <cell r="E1407" t="str">
            <v>M2</v>
          </cell>
          <cell r="F1407">
            <v>1</v>
          </cell>
          <cell r="G1407">
            <v>106576</v>
          </cell>
          <cell r="H1407">
            <v>101247.2</v>
          </cell>
          <cell r="I1407">
            <v>101247.2</v>
          </cell>
        </row>
        <row r="1408">
          <cell r="A1408">
            <v>1404</v>
          </cell>
          <cell r="C1408" t="str">
            <v>A3-6.03.</v>
          </cell>
          <cell r="D1408" t="str">
            <v>Mantenimiento y/o reposición e instalación de fachada sistema tipo persiana aerolux o equivalente</v>
          </cell>
          <cell r="E1408" t="str">
            <v>M2</v>
          </cell>
          <cell r="F1408">
            <v>1</v>
          </cell>
          <cell r="G1408">
            <v>91799</v>
          </cell>
          <cell r="H1408">
            <v>87209.05</v>
          </cell>
          <cell r="I1408">
            <v>87209.05</v>
          </cell>
        </row>
        <row r="1409">
          <cell r="A1409">
            <v>1405</v>
          </cell>
          <cell r="C1409" t="str">
            <v>A3-6.04.</v>
          </cell>
          <cell r="D1409" t="str">
            <v>Mantenimiento y/o reposición e instalación de fachada sistema tipo persiana DVLUX o equivalente</v>
          </cell>
          <cell r="E1409" t="str">
            <v>M2</v>
          </cell>
          <cell r="F1409">
            <v>1</v>
          </cell>
          <cell r="G1409">
            <v>90052</v>
          </cell>
          <cell r="H1409">
            <v>85549.4</v>
          </cell>
          <cell r="I1409">
            <v>85549.4</v>
          </cell>
        </row>
        <row r="1410">
          <cell r="A1410">
            <v>1406</v>
          </cell>
          <cell r="C1410" t="str">
            <v>A3-6.05.</v>
          </cell>
          <cell r="D1410" t="str">
            <v>Mantenimiento y/o reposición e instalación de alfajía concreto prefabricada</v>
          </cell>
          <cell r="E1410" t="str">
            <v>ML</v>
          </cell>
          <cell r="F1410">
            <v>1</v>
          </cell>
          <cell r="G1410">
            <v>58005</v>
          </cell>
          <cell r="H1410">
            <v>55104.75</v>
          </cell>
          <cell r="I1410">
            <v>55104.75</v>
          </cell>
        </row>
        <row r="1411">
          <cell r="A1411">
            <v>1407</v>
          </cell>
          <cell r="C1411" t="str">
            <v>A3-6.06.</v>
          </cell>
          <cell r="D1411" t="str">
            <v>Mantenimiento y/o reposición e    instalación    de    alfajía concreto 0.15 M</v>
          </cell>
          <cell r="E1411" t="str">
            <v>ML</v>
          </cell>
          <cell r="F1411">
            <v>1</v>
          </cell>
          <cell r="G1411">
            <v>35853</v>
          </cell>
          <cell r="H1411">
            <v>34060.35</v>
          </cell>
          <cell r="I1411">
            <v>34060.35</v>
          </cell>
        </row>
        <row r="1412">
          <cell r="A1412">
            <v>1408</v>
          </cell>
          <cell r="C1412" t="str">
            <v>A3-6.07.</v>
          </cell>
          <cell r="D1412" t="str">
            <v>Mantenimiento y/o reposición e instalación de alfajía concreto 0.25 M</v>
          </cell>
          <cell r="E1412" t="str">
            <v>ML</v>
          </cell>
          <cell r="F1412">
            <v>1</v>
          </cell>
          <cell r="G1412">
            <v>58565</v>
          </cell>
          <cell r="H1412">
            <v>55636.75</v>
          </cell>
          <cell r="I1412">
            <v>55636.75</v>
          </cell>
        </row>
        <row r="1413">
          <cell r="A1413">
            <v>1409</v>
          </cell>
          <cell r="C1413" t="str">
            <v>A3-6.08.</v>
          </cell>
          <cell r="D1413" t="str">
            <v>Mantenimiento y/o reposición e instalación de alfajía en tablón</v>
          </cell>
          <cell r="E1413" t="str">
            <v>ML</v>
          </cell>
          <cell r="F1413">
            <v>1</v>
          </cell>
          <cell r="G1413">
            <v>28733</v>
          </cell>
          <cell r="H1413">
            <v>27296.35</v>
          </cell>
          <cell r="I1413">
            <v>27296.35</v>
          </cell>
        </row>
        <row r="1414">
          <cell r="A1414">
            <v>1410</v>
          </cell>
          <cell r="C1414" t="str">
            <v>A3-6.09.</v>
          </cell>
          <cell r="D1414" t="str">
            <v>Mantenimiento y/o reposición e instalación de alfajía en ladrillo macizo prensado</v>
          </cell>
          <cell r="E1414" t="str">
            <v>ML</v>
          </cell>
          <cell r="F1414">
            <v>1</v>
          </cell>
          <cell r="G1414">
            <v>38339</v>
          </cell>
          <cell r="H1414">
            <v>36422.049999999996</v>
          </cell>
          <cell r="I1414">
            <v>36422.049999999996</v>
          </cell>
        </row>
        <row r="1415">
          <cell r="A1415">
            <v>1411</v>
          </cell>
          <cell r="C1415" t="str">
            <v>A3-6.10.</v>
          </cell>
          <cell r="D1415" t="str">
            <v>Mantenimiento y/o reposición e instalación de muro divisorio bloque estriado N°4 en los casos que se requiera</v>
          </cell>
          <cell r="E1415" t="str">
            <v>M2</v>
          </cell>
          <cell r="F1415">
            <v>1</v>
          </cell>
          <cell r="G1415">
            <v>38957</v>
          </cell>
          <cell r="H1415">
            <v>37009.15</v>
          </cell>
          <cell r="I1415">
            <v>37009.15</v>
          </cell>
        </row>
        <row r="1416">
          <cell r="A1416">
            <v>1412</v>
          </cell>
          <cell r="C1416" t="str">
            <v>A3-6.11.</v>
          </cell>
          <cell r="D1416" t="str">
            <v>Mantenimiento y/o reposición e instalación de muro divisorio bloque estriado N°5 en los casos que se requiera</v>
          </cell>
          <cell r="E1416" t="str">
            <v>M2</v>
          </cell>
          <cell r="F1416">
            <v>1</v>
          </cell>
          <cell r="G1416">
            <v>41271</v>
          </cell>
          <cell r="H1416">
            <v>39207.449999999997</v>
          </cell>
          <cell r="I1416">
            <v>39207.449999999997</v>
          </cell>
        </row>
        <row r="1417">
          <cell r="A1417">
            <v>1413</v>
          </cell>
          <cell r="C1417" t="str">
            <v>A3-6.12.</v>
          </cell>
          <cell r="D1417" t="str">
            <v>Mantenimiento y/o reposición e instalación de muro divisorio bloque liso N°5 en los casos que se requiera</v>
          </cell>
          <cell r="E1417" t="str">
            <v>M2</v>
          </cell>
          <cell r="F1417">
            <v>1</v>
          </cell>
          <cell r="G1417">
            <v>31863</v>
          </cell>
          <cell r="H1417">
            <v>30269.85</v>
          </cell>
          <cell r="I1417">
            <v>30269.85</v>
          </cell>
        </row>
        <row r="1418">
          <cell r="A1418">
            <v>1414</v>
          </cell>
          <cell r="C1418" t="str">
            <v>A3-6.13.</v>
          </cell>
          <cell r="D1418" t="str">
            <v>Mantenimiento y/o reposición e instalación de muro Dry wall doble cara E=12 en los casos que se requiera</v>
          </cell>
          <cell r="E1418" t="str">
            <v>M2</v>
          </cell>
          <cell r="F1418">
            <v>1</v>
          </cell>
          <cell r="G1418">
            <v>56734</v>
          </cell>
          <cell r="H1418">
            <v>53897.299999999996</v>
          </cell>
          <cell r="I1418">
            <v>53897.299999999996</v>
          </cell>
        </row>
        <row r="1419">
          <cell r="A1419">
            <v>1415</v>
          </cell>
          <cell r="C1419" t="str">
            <v>A3-6.14.</v>
          </cell>
          <cell r="D1419" t="str">
            <v>Mantenimiento y/o reposición e instalación de muro Dry wall doble cara E=10 en los casos que se requiera</v>
          </cell>
          <cell r="E1419" t="str">
            <v>M2</v>
          </cell>
          <cell r="F1419">
            <v>1</v>
          </cell>
          <cell r="G1419">
            <v>57547</v>
          </cell>
          <cell r="H1419">
            <v>54669.649999999994</v>
          </cell>
          <cell r="I1419">
            <v>54669.649999999994</v>
          </cell>
        </row>
        <row r="1420">
          <cell r="A1420">
            <v>1416</v>
          </cell>
          <cell r="C1420" t="str">
            <v>A3-6.15.</v>
          </cell>
          <cell r="D1420" t="str">
            <v>Mantenimiento y/o reposición e instalación de muro lamina fibrocemento 10mm en los casos que se requiera</v>
          </cell>
          <cell r="E1420" t="str">
            <v>M2</v>
          </cell>
          <cell r="F1420">
            <v>1</v>
          </cell>
          <cell r="G1420">
            <v>67807</v>
          </cell>
          <cell r="H1420">
            <v>64416.649999999994</v>
          </cell>
          <cell r="I1420">
            <v>64416.649999999994</v>
          </cell>
        </row>
        <row r="1421">
          <cell r="A1421">
            <v>1417</v>
          </cell>
          <cell r="C1421" t="str">
            <v>A3-6.16.</v>
          </cell>
          <cell r="D1421" t="str">
            <v>Mantenimiento y/o reposición e instalación de dintel en concreto 5 cm en los casos que se requiera</v>
          </cell>
          <cell r="E1421" t="str">
            <v>ML</v>
          </cell>
          <cell r="F1421">
            <v>1</v>
          </cell>
          <cell r="G1421">
            <v>25231</v>
          </cell>
          <cell r="H1421">
            <v>23969.449999999997</v>
          </cell>
          <cell r="I1421">
            <v>23969.449999999997</v>
          </cell>
        </row>
        <row r="1422">
          <cell r="A1422">
            <v>1418</v>
          </cell>
          <cell r="C1422" t="str">
            <v>A3-6.17.</v>
          </cell>
          <cell r="D1422" t="str">
            <v>Reposición e instalación de muros y fachadas en ladrillo macizo prensado a la vista</v>
          </cell>
          <cell r="E1422" t="str">
            <v>M2</v>
          </cell>
          <cell r="F1422">
            <v>1</v>
          </cell>
          <cell r="G1422">
            <v>92358</v>
          </cell>
          <cell r="H1422">
            <v>87740.099999999991</v>
          </cell>
          <cell r="I1422">
            <v>87740.099999999991</v>
          </cell>
        </row>
        <row r="1423">
          <cell r="A1423">
            <v>1419</v>
          </cell>
          <cell r="C1423" t="str">
            <v>A3-6.18.</v>
          </cell>
          <cell r="D1423" t="str">
            <v>Reposición  e  instalación  de mesón en concreto</v>
          </cell>
          <cell r="E1423" t="str">
            <v>M2</v>
          </cell>
          <cell r="F1423">
            <v>1</v>
          </cell>
          <cell r="G1423">
            <v>187471</v>
          </cell>
          <cell r="H1423">
            <v>178097.44999999998</v>
          </cell>
          <cell r="I1423">
            <v>178097.44999999998</v>
          </cell>
        </row>
        <row r="1424">
          <cell r="A1424">
            <v>1420</v>
          </cell>
          <cell r="C1424" t="str">
            <v>A3-6.19.</v>
          </cell>
          <cell r="D1424" t="str">
            <v>Mantenimiento y/o reposición e instalación poyo ducha en los casos que se requiera</v>
          </cell>
          <cell r="E1424" t="str">
            <v>ML</v>
          </cell>
          <cell r="F1424">
            <v>1</v>
          </cell>
          <cell r="G1424">
            <v>27733</v>
          </cell>
          <cell r="H1424">
            <v>26346.35</v>
          </cell>
          <cell r="I1424">
            <v>26346.35</v>
          </cell>
        </row>
        <row r="1425">
          <cell r="A1425">
            <v>1421</v>
          </cell>
          <cell r="C1425" t="str">
            <v>A3-6.20.</v>
          </cell>
          <cell r="D1425" t="str">
            <v>Remates en muros en ladrillo macizo prensado</v>
          </cell>
          <cell r="E1425" t="str">
            <v>ML</v>
          </cell>
          <cell r="F1425">
            <v>1</v>
          </cell>
          <cell r="G1425">
            <v>37709</v>
          </cell>
          <cell r="H1425">
            <v>35823.549999999996</v>
          </cell>
          <cell r="I1425">
            <v>35823.549999999996</v>
          </cell>
        </row>
        <row r="1426">
          <cell r="A1426">
            <v>1422</v>
          </cell>
          <cell r="C1426" t="str">
            <v>A3-6.21.</v>
          </cell>
          <cell r="D1426" t="str">
            <v>Mantenimiento y/o reposición e instalación  de soporte mesón en bloque de concreto 60cm x 90cm x 10cm en los casos que se requiera</v>
          </cell>
          <cell r="E1426" t="str">
            <v>UN</v>
          </cell>
          <cell r="F1426">
            <v>1</v>
          </cell>
          <cell r="G1426">
            <v>70652</v>
          </cell>
          <cell r="H1426">
            <v>67119.399999999994</v>
          </cell>
          <cell r="I1426">
            <v>67119.399999999994</v>
          </cell>
        </row>
        <row r="1427">
          <cell r="A1427">
            <v>1423</v>
          </cell>
          <cell r="C1427" t="str">
            <v>A3-6.22.</v>
          </cell>
          <cell r="D1427" t="str">
            <v>Suministro e instalación de viga de confinamiento y amarre muro de 0,15 x 0,25 mts. Incluye refuerzo</v>
          </cell>
          <cell r="E1427" t="str">
            <v>ML</v>
          </cell>
          <cell r="F1427">
            <v>1</v>
          </cell>
          <cell r="G1427">
            <v>69218</v>
          </cell>
          <cell r="H1427">
            <v>65757.099999999991</v>
          </cell>
          <cell r="I1427">
            <v>65757.099999999991</v>
          </cell>
        </row>
        <row r="1428">
          <cell r="A1428">
            <v>1424</v>
          </cell>
          <cell r="C1428" t="str">
            <v>A3-6.23.</v>
          </cell>
          <cell r="D1428" t="str">
            <v>Suministro e instalación de columna rectangular de 3.500 PSI. incluye refuerzo</v>
          </cell>
          <cell r="E1428" t="str">
            <v>M3</v>
          </cell>
          <cell r="F1428">
            <v>1</v>
          </cell>
          <cell r="G1428">
            <v>778925</v>
          </cell>
          <cell r="H1428">
            <v>739978.75</v>
          </cell>
          <cell r="I1428">
            <v>739978.75</v>
          </cell>
        </row>
        <row r="1429">
          <cell r="A1429">
            <v>1425</v>
          </cell>
          <cell r="C1429" t="str">
            <v>A3-6.24.</v>
          </cell>
          <cell r="D1429" t="str">
            <v>Suministro e instalación de losa con lamina colaborante y concreto de 3.500 PSI. incluye refuerzo</v>
          </cell>
          <cell r="E1429" t="str">
            <v>M2</v>
          </cell>
          <cell r="F1429">
            <v>1</v>
          </cell>
          <cell r="G1429">
            <v>140090</v>
          </cell>
          <cell r="H1429">
            <v>133085.5</v>
          </cell>
          <cell r="I1429">
            <v>133085.5</v>
          </cell>
        </row>
        <row r="1430">
          <cell r="A1430">
            <v>1426</v>
          </cell>
          <cell r="B1430" t="str">
            <v>SUBTOTAL CAPITULO</v>
          </cell>
          <cell r="G1430">
            <v>2254203</v>
          </cell>
          <cell r="H1430">
            <v>2141492.85</v>
          </cell>
          <cell r="I1430">
            <v>2141492.85</v>
          </cell>
          <cell r="J1430" t="str">
            <v>CUMPLE</v>
          </cell>
        </row>
        <row r="1431">
          <cell r="A1431">
            <v>1427</v>
          </cell>
          <cell r="B1431" t="str">
            <v>MANTENIMIENTO DE ACABADOS DE PINTURA</v>
          </cell>
          <cell r="J1431" t="str">
            <v>SI</v>
          </cell>
          <cell r="K1431" t="str">
            <v>NO</v>
          </cell>
        </row>
        <row r="1432">
          <cell r="A1432">
            <v>1428</v>
          </cell>
          <cell r="C1432" t="str">
            <v>A3-7.01.</v>
          </cell>
          <cell r="D1432" t="str">
            <v>Mantenimiento y/o reposición e instalación anti humedad fachada dos capas</v>
          </cell>
          <cell r="E1432" t="str">
            <v>M2</v>
          </cell>
          <cell r="F1432">
            <v>1</v>
          </cell>
          <cell r="G1432">
            <v>15018</v>
          </cell>
          <cell r="H1432">
            <v>14267.099999999999</v>
          </cell>
          <cell r="I1432">
            <v>14267.099999999999</v>
          </cell>
        </row>
        <row r="1433">
          <cell r="A1433">
            <v>1429</v>
          </cell>
          <cell r="C1433" t="str">
            <v>A3-7.02.</v>
          </cell>
          <cell r="D1433" t="str">
            <v>Mantenimiento y/o reposición e instalación de anticorrosivo sobre lamina lineal</v>
          </cell>
          <cell r="E1433" t="str">
            <v>ML</v>
          </cell>
          <cell r="F1433">
            <v>1</v>
          </cell>
          <cell r="G1433">
            <v>8301</v>
          </cell>
          <cell r="H1433">
            <v>7885.95</v>
          </cell>
          <cell r="I1433">
            <v>7885.95</v>
          </cell>
        </row>
        <row r="1434">
          <cell r="A1434">
            <v>1430</v>
          </cell>
          <cell r="C1434" t="str">
            <v>A3-7.03.</v>
          </cell>
          <cell r="D1434" t="str">
            <v>Mantenimiento y/o reposición e instalación de anticorrosivo sobre lamina llena</v>
          </cell>
          <cell r="E1434" t="str">
            <v>M2</v>
          </cell>
          <cell r="F1434">
            <v>1</v>
          </cell>
          <cell r="G1434">
            <v>14452</v>
          </cell>
          <cell r="H1434">
            <v>13729.4</v>
          </cell>
          <cell r="I1434">
            <v>13729.4</v>
          </cell>
        </row>
        <row r="1435">
          <cell r="A1435">
            <v>1431</v>
          </cell>
          <cell r="C1435" t="str">
            <v>A3-7.04.</v>
          </cell>
          <cell r="D1435" t="str">
            <v>Mantenimiento y/o reposición e instalación de barniz sobre muebles</v>
          </cell>
          <cell r="E1435" t="str">
            <v>M2</v>
          </cell>
          <cell r="F1435">
            <v>1</v>
          </cell>
          <cell r="G1435">
            <v>68066</v>
          </cell>
          <cell r="H1435">
            <v>64662.7</v>
          </cell>
          <cell r="I1435">
            <v>64662.7</v>
          </cell>
        </row>
        <row r="1436">
          <cell r="A1436">
            <v>1432</v>
          </cell>
          <cell r="C1436" t="str">
            <v>A3-7.05.</v>
          </cell>
          <cell r="D1436" t="str">
            <v>Demarcación con marmolina</v>
          </cell>
          <cell r="E1436" t="str">
            <v>ML</v>
          </cell>
          <cell r="F1436">
            <v>1</v>
          </cell>
          <cell r="G1436">
            <v>4969</v>
          </cell>
          <cell r="H1436">
            <v>4720.55</v>
          </cell>
          <cell r="I1436">
            <v>4720.55</v>
          </cell>
        </row>
        <row r="1437">
          <cell r="A1437">
            <v>1433</v>
          </cell>
          <cell r="C1437" t="str">
            <v>A3-7.06.</v>
          </cell>
          <cell r="D1437" t="str">
            <v>Mantenimiento y reposición e instalación de esmalte sobre lámina lineal</v>
          </cell>
          <cell r="E1437" t="str">
            <v>ML</v>
          </cell>
          <cell r="F1437">
            <v>1</v>
          </cell>
          <cell r="G1437">
            <v>9005</v>
          </cell>
          <cell r="H1437">
            <v>8554.75</v>
          </cell>
          <cell r="I1437">
            <v>8554.75</v>
          </cell>
        </row>
        <row r="1438">
          <cell r="A1438">
            <v>1434</v>
          </cell>
          <cell r="C1438" t="str">
            <v>A3-7.07.</v>
          </cell>
          <cell r="D1438" t="str">
            <v>Mantenimiento y reposición e instalación de esmalte sobre lámina llena</v>
          </cell>
          <cell r="E1438" t="str">
            <v>M2</v>
          </cell>
          <cell r="F1438">
            <v>1</v>
          </cell>
          <cell r="G1438">
            <v>15778</v>
          </cell>
          <cell r="H1438">
            <v>14989.099999999999</v>
          </cell>
          <cell r="I1438">
            <v>14989.099999999999</v>
          </cell>
        </row>
        <row r="1439">
          <cell r="A1439">
            <v>1435</v>
          </cell>
          <cell r="C1439" t="str">
            <v>A3-7.08.</v>
          </cell>
          <cell r="D1439" t="str">
            <v>Mantenimiento y reposición e instalación de esmalte sobre marcos lamina</v>
          </cell>
          <cell r="E1439" t="str">
            <v>ML</v>
          </cell>
          <cell r="F1439">
            <v>1</v>
          </cell>
          <cell r="G1439">
            <v>8436</v>
          </cell>
          <cell r="H1439">
            <v>8014.2</v>
          </cell>
          <cell r="I1439">
            <v>8014.2</v>
          </cell>
        </row>
        <row r="1440">
          <cell r="A1440">
            <v>1436</v>
          </cell>
          <cell r="C1440" t="str">
            <v>A3-7.09.</v>
          </cell>
          <cell r="D1440" t="str">
            <v>Mantenimiento y reposición e instalación de esmalte sobre marcos madera</v>
          </cell>
          <cell r="E1440" t="str">
            <v>ML</v>
          </cell>
          <cell r="F1440">
            <v>1</v>
          </cell>
          <cell r="G1440">
            <v>23953</v>
          </cell>
          <cell r="H1440">
            <v>22755.35</v>
          </cell>
          <cell r="I1440">
            <v>22755.35</v>
          </cell>
        </row>
        <row r="1441">
          <cell r="A1441">
            <v>1437</v>
          </cell>
          <cell r="C1441" t="str">
            <v>A3-7.10.</v>
          </cell>
          <cell r="D1441" t="str">
            <v>Mantenimiento y reposición e instalación de esmalte sobremuebles</v>
          </cell>
          <cell r="E1441" t="str">
            <v>M2</v>
          </cell>
          <cell r="F1441">
            <v>1</v>
          </cell>
          <cell r="G1441">
            <v>69143</v>
          </cell>
          <cell r="H1441">
            <v>65685.849999999991</v>
          </cell>
          <cell r="I1441">
            <v>65685.849999999991</v>
          </cell>
        </row>
        <row r="1442">
          <cell r="A1442">
            <v>1438</v>
          </cell>
          <cell r="C1442" t="str">
            <v>A3-7.11.</v>
          </cell>
          <cell r="D1442" t="str">
            <v>Mantenimiento y reposición e instalación de estuco</v>
          </cell>
          <cell r="E1442" t="str">
            <v>M2</v>
          </cell>
          <cell r="F1442">
            <v>1</v>
          </cell>
          <cell r="G1442">
            <v>7149</v>
          </cell>
          <cell r="H1442">
            <v>6791.5499999999993</v>
          </cell>
          <cell r="I1442">
            <v>6791.5499999999993</v>
          </cell>
        </row>
        <row r="1443">
          <cell r="A1443">
            <v>1439</v>
          </cell>
          <cell r="C1443" t="str">
            <v>A3-7.12.</v>
          </cell>
          <cell r="D1443" t="str">
            <v>Mantenimiento y reposición e instalación de estuco veneciano</v>
          </cell>
          <cell r="E1443" t="str">
            <v>M2</v>
          </cell>
          <cell r="F1443">
            <v>1</v>
          </cell>
          <cell r="G1443">
            <v>55951</v>
          </cell>
          <cell r="H1443">
            <v>53153.45</v>
          </cell>
          <cell r="I1443">
            <v>53153.45</v>
          </cell>
        </row>
        <row r="1444">
          <cell r="A1444">
            <v>1440</v>
          </cell>
          <cell r="C1444" t="str">
            <v>A3-7.13.</v>
          </cell>
          <cell r="D1444" t="str">
            <v>Mantenimiento y reposición e instalación de estuco y vinilo3 manos</v>
          </cell>
          <cell r="E1444" t="str">
            <v>M2</v>
          </cell>
          <cell r="F1444">
            <v>1</v>
          </cell>
          <cell r="G1444">
            <v>20701</v>
          </cell>
          <cell r="H1444">
            <v>19665.95</v>
          </cell>
          <cell r="I1444">
            <v>19665.95</v>
          </cell>
        </row>
        <row r="1445">
          <cell r="A1445">
            <v>1441</v>
          </cell>
          <cell r="C1445" t="str">
            <v>A3-7.14.</v>
          </cell>
          <cell r="D1445" t="str">
            <v>Mantenimiento y reposición e instalación de revestimiento plástico de acabado texturizado estilo rayado tipo graniplast esgrafiado o equivalente</v>
          </cell>
          <cell r="E1445" t="str">
            <v>M2</v>
          </cell>
          <cell r="F1445">
            <v>1</v>
          </cell>
          <cell r="G1445">
            <v>21561</v>
          </cell>
          <cell r="H1445">
            <v>20482.95</v>
          </cell>
          <cell r="I1445">
            <v>20482.95</v>
          </cell>
        </row>
        <row r="1446">
          <cell r="A1446">
            <v>1442</v>
          </cell>
          <cell r="C1446" t="str">
            <v>A3-7.15.</v>
          </cell>
          <cell r="D1446" t="str">
            <v>Mantenimiento y reposición e instalación de marmolina sobre pañete</v>
          </cell>
          <cell r="E1446" t="str">
            <v>M2</v>
          </cell>
          <cell r="F1446">
            <v>1</v>
          </cell>
          <cell r="G1446">
            <v>19586</v>
          </cell>
          <cell r="H1446">
            <v>18606.7</v>
          </cell>
          <cell r="I1446">
            <v>18606.7</v>
          </cell>
        </row>
        <row r="1447">
          <cell r="A1447">
            <v>1443</v>
          </cell>
          <cell r="C1447" t="str">
            <v>A3-7.16.</v>
          </cell>
          <cell r="D1447" t="str">
            <v>Mantenimiento y reposición e instalación de revestimiento bajo placa tipo plaster o equivalente</v>
          </cell>
          <cell r="E1447" t="str">
            <v>M2</v>
          </cell>
          <cell r="F1447">
            <v>1</v>
          </cell>
          <cell r="G1447">
            <v>19397</v>
          </cell>
          <cell r="H1447">
            <v>18427.149999999998</v>
          </cell>
          <cell r="I1447">
            <v>18427.149999999998</v>
          </cell>
        </row>
        <row r="1448">
          <cell r="A1448">
            <v>1444</v>
          </cell>
          <cell r="C1448" t="str">
            <v>A3-7.17.</v>
          </cell>
          <cell r="D1448" t="str">
            <v>Mantenimiento y reposición e instalación de tintilla sobre madera lineal</v>
          </cell>
          <cell r="E1448" t="str">
            <v>ML</v>
          </cell>
          <cell r="F1448">
            <v>1</v>
          </cell>
          <cell r="G1448">
            <v>3790</v>
          </cell>
          <cell r="H1448">
            <v>3600.5</v>
          </cell>
          <cell r="I1448">
            <v>3600.5</v>
          </cell>
        </row>
        <row r="1449">
          <cell r="A1449">
            <v>1445</v>
          </cell>
          <cell r="C1449" t="str">
            <v>A3-7.18.</v>
          </cell>
          <cell r="D1449" t="str">
            <v>Mantenimiento y reposición e instalación de tintilla sobre madera llena</v>
          </cell>
          <cell r="E1449" t="str">
            <v>M2</v>
          </cell>
          <cell r="F1449">
            <v>1</v>
          </cell>
          <cell r="G1449">
            <v>16539</v>
          </cell>
          <cell r="H1449">
            <v>15712.05</v>
          </cell>
          <cell r="I1449">
            <v>15712.05</v>
          </cell>
        </row>
        <row r="1450">
          <cell r="A1450">
            <v>1446</v>
          </cell>
          <cell r="C1450" t="str">
            <v>A3-7.19.</v>
          </cell>
          <cell r="D1450" t="str">
            <v>Mantenimiento y reposición e instalación de vinilo sobre pañete o sobre estuco 3 manos</v>
          </cell>
          <cell r="E1450" t="str">
            <v>M2</v>
          </cell>
          <cell r="F1450">
            <v>1</v>
          </cell>
          <cell r="G1450">
            <v>7605</v>
          </cell>
          <cell r="H1450">
            <v>7224.75</v>
          </cell>
          <cell r="I1450">
            <v>7224.75</v>
          </cell>
        </row>
        <row r="1451">
          <cell r="A1451">
            <v>1447</v>
          </cell>
          <cell r="C1451" t="str">
            <v>A3-7.20.</v>
          </cell>
          <cell r="D1451" t="str">
            <v>Mantenimiento, reposición y aplicación pintura tipo vinilo 3 manos para exteriores de alta resistencia y máxima protección tres manos color a definir en obra. Incluye alistamiento superficie.</v>
          </cell>
          <cell r="E1451" t="str">
            <v>M2</v>
          </cell>
          <cell r="F1451">
            <v>1</v>
          </cell>
          <cell r="G1451">
            <v>18205</v>
          </cell>
          <cell r="H1451">
            <v>17294.75</v>
          </cell>
          <cell r="I1451">
            <v>17294.75</v>
          </cell>
        </row>
        <row r="1452">
          <cell r="A1452">
            <v>1448</v>
          </cell>
          <cell r="C1452" t="str">
            <v>A3-7.21.</v>
          </cell>
          <cell r="D1452" t="str">
            <v>Mantenimiento y reposición e instalación de Wash Primer sobre aluminio</v>
          </cell>
          <cell r="E1452" t="str">
            <v>M2</v>
          </cell>
          <cell r="F1452">
            <v>1</v>
          </cell>
          <cell r="G1452">
            <v>97706</v>
          </cell>
          <cell r="H1452">
            <v>92820.7</v>
          </cell>
          <cell r="I1452">
            <v>92820.7</v>
          </cell>
        </row>
        <row r="1453">
          <cell r="A1453">
            <v>1449</v>
          </cell>
          <cell r="C1453" t="str">
            <v>A3-7.22.</v>
          </cell>
          <cell r="D1453" t="str">
            <v>Mantenimiento y reposición e instalación de Pintura epóxica tipo 1 poliamida</v>
          </cell>
          <cell r="E1453" t="str">
            <v>M2</v>
          </cell>
          <cell r="F1453">
            <v>1</v>
          </cell>
          <cell r="G1453">
            <v>24059</v>
          </cell>
          <cell r="H1453">
            <v>22856.05</v>
          </cell>
          <cell r="I1453">
            <v>22856.05</v>
          </cell>
        </row>
        <row r="1454">
          <cell r="A1454">
            <v>1450</v>
          </cell>
          <cell r="C1454" t="str">
            <v>A3-7.23.</v>
          </cell>
          <cell r="D1454" t="str">
            <v>Mantenimiento y reposición e instalación de Pintura hidrorepelente</v>
          </cell>
          <cell r="E1454" t="str">
            <v>M2</v>
          </cell>
          <cell r="F1454">
            <v>1</v>
          </cell>
          <cell r="G1454">
            <v>15994</v>
          </cell>
          <cell r="H1454">
            <v>15194.3</v>
          </cell>
          <cell r="I1454">
            <v>15194.3</v>
          </cell>
        </row>
        <row r="1455">
          <cell r="A1455">
            <v>1451</v>
          </cell>
          <cell r="C1455" t="str">
            <v>A3-7.24.</v>
          </cell>
          <cell r="D1455" t="str">
            <v>Mantenimiento y reposición e instalación de Pintura tipo Vinilo interior especial para paneles de yeso a dos manos</v>
          </cell>
          <cell r="E1455" t="str">
            <v>M2</v>
          </cell>
          <cell r="F1455">
            <v>1</v>
          </cell>
          <cell r="G1455">
            <v>5637</v>
          </cell>
          <cell r="H1455">
            <v>5355.15</v>
          </cell>
          <cell r="I1455">
            <v>5355.15</v>
          </cell>
        </row>
        <row r="1456">
          <cell r="A1456">
            <v>1452</v>
          </cell>
          <cell r="C1456" t="str">
            <v>A3-7.25.</v>
          </cell>
          <cell r="D1456" t="str">
            <v>Mantenimiento y reposición e instalación de Pintura Anti- Grafiti Transparente</v>
          </cell>
          <cell r="E1456" t="str">
            <v>M2</v>
          </cell>
          <cell r="F1456">
            <v>1</v>
          </cell>
          <cell r="G1456">
            <v>21496</v>
          </cell>
          <cell r="H1456">
            <v>20421.2</v>
          </cell>
          <cell r="I1456">
            <v>20421.2</v>
          </cell>
        </row>
        <row r="1457">
          <cell r="A1457">
            <v>1453</v>
          </cell>
          <cell r="C1457" t="str">
            <v>A3-7.26.</v>
          </cell>
          <cell r="D1457" t="str">
            <v>Mantenimiento y reposición e instalación de Pintura para canchas deportivas a dos manos</v>
          </cell>
          <cell r="E1457" t="str">
            <v>M2</v>
          </cell>
          <cell r="F1457">
            <v>1</v>
          </cell>
          <cell r="G1457">
            <v>17323</v>
          </cell>
          <cell r="H1457">
            <v>16456.849999999999</v>
          </cell>
          <cell r="I1457">
            <v>16456.849999999999</v>
          </cell>
        </row>
        <row r="1458">
          <cell r="A1458">
            <v>1454</v>
          </cell>
          <cell r="C1458" t="str">
            <v>A3-7.27.</v>
          </cell>
          <cell r="D1458" t="str">
            <v>Mantenimiento rejas. Incluye desmonte       y       montaje,mantenimiento bisagras, cerradura de seguridad, pasador, porta candado, aplicación anticorrosivo y esmalte tipo intemperie al duco 3 manos, color por definir en obra</v>
          </cell>
          <cell r="E1458" t="str">
            <v>M2</v>
          </cell>
          <cell r="F1458">
            <v>1</v>
          </cell>
          <cell r="G1458">
            <v>13646</v>
          </cell>
          <cell r="H1458">
            <v>12963.699999999999</v>
          </cell>
          <cell r="I1458">
            <v>12963.699999999999</v>
          </cell>
        </row>
        <row r="1459">
          <cell r="A1459">
            <v>1455</v>
          </cell>
          <cell r="B1459" t="str">
            <v>SUBTOTAL CAPITULO</v>
          </cell>
          <cell r="G1459">
            <v>623466</v>
          </cell>
          <cell r="H1459">
            <v>592292.69999999995</v>
          </cell>
          <cell r="I1459">
            <v>592292.69999999995</v>
          </cell>
          <cell r="J1459" t="str">
            <v>CUMPLE</v>
          </cell>
        </row>
        <row r="1460">
          <cell r="A1460">
            <v>1456</v>
          </cell>
          <cell r="B1460" t="str">
            <v>MANTENIMIENTO DE ACABADOS DE PISOS</v>
          </cell>
          <cell r="J1460" t="str">
            <v>SI</v>
          </cell>
          <cell r="K1460" t="str">
            <v>NO</v>
          </cell>
        </row>
        <row r="1461">
          <cell r="A1461">
            <v>1457</v>
          </cell>
          <cell r="C1461" t="str">
            <v>A3-8.01.</v>
          </cell>
          <cell r="D1461" t="str">
            <v>Mantenimiento y reposición e instalación de alistado de piso 4cm, adhesivo de piso y emboquilladlo de fraguado rápido</v>
          </cell>
          <cell r="E1461" t="str">
            <v>M2</v>
          </cell>
          <cell r="F1461">
            <v>1</v>
          </cell>
          <cell r="G1461">
            <v>40057</v>
          </cell>
          <cell r="H1461">
            <v>38054.15</v>
          </cell>
          <cell r="I1461">
            <v>38054.15</v>
          </cell>
        </row>
        <row r="1462">
          <cell r="A1462">
            <v>1458</v>
          </cell>
          <cell r="C1462" t="str">
            <v>A3-8.02.</v>
          </cell>
          <cell r="D1462" t="str">
            <v>Mantenimiento y reposición e instalación de alistado de piso 2cm</v>
          </cell>
          <cell r="E1462" t="str">
            <v>M2</v>
          </cell>
          <cell r="F1462">
            <v>1</v>
          </cell>
          <cell r="G1462">
            <v>14275</v>
          </cell>
          <cell r="H1462">
            <v>13561.25</v>
          </cell>
          <cell r="I1462">
            <v>13561.25</v>
          </cell>
        </row>
        <row r="1463">
          <cell r="A1463">
            <v>1459</v>
          </cell>
          <cell r="C1463" t="str">
            <v>A3-8.03.</v>
          </cell>
          <cell r="D1463" t="str">
            <v>Mantenimiento y reposición e instalación de alistado de piso 4cm</v>
          </cell>
          <cell r="E1463" t="str">
            <v>M2</v>
          </cell>
          <cell r="F1463">
            <v>1</v>
          </cell>
          <cell r="G1463">
            <v>23212</v>
          </cell>
          <cell r="H1463">
            <v>22051.399999999998</v>
          </cell>
          <cell r="I1463">
            <v>22051.399999999998</v>
          </cell>
        </row>
        <row r="1464">
          <cell r="A1464">
            <v>1460</v>
          </cell>
          <cell r="C1464" t="str">
            <v>A3-8.04.</v>
          </cell>
          <cell r="D1464" t="str">
            <v>Mantenimiento y reposición e instalación de alistado de piso 4cm endurecido</v>
          </cell>
          <cell r="E1464" t="str">
            <v>M2</v>
          </cell>
          <cell r="F1464">
            <v>1</v>
          </cell>
          <cell r="G1464">
            <v>42840</v>
          </cell>
          <cell r="H1464">
            <v>40698</v>
          </cell>
          <cell r="I1464">
            <v>40698</v>
          </cell>
        </row>
        <row r="1465">
          <cell r="A1465">
            <v>1461</v>
          </cell>
          <cell r="C1465" t="str">
            <v>A3-8.05.</v>
          </cell>
          <cell r="D1465" t="str">
            <v>Mantenimiento y reposición e instalación de alistado de piso 4cm impermeabilizado</v>
          </cell>
          <cell r="E1465" t="str">
            <v>M2</v>
          </cell>
          <cell r="F1465">
            <v>1</v>
          </cell>
          <cell r="G1465">
            <v>39622</v>
          </cell>
          <cell r="H1465">
            <v>37640.9</v>
          </cell>
          <cell r="I1465">
            <v>37640.9</v>
          </cell>
        </row>
        <row r="1466">
          <cell r="A1466">
            <v>1462</v>
          </cell>
          <cell r="C1466" t="str">
            <v>A3-8.06.</v>
          </cell>
          <cell r="D1466" t="str">
            <v>Mantenimiento y reposición e instalación de alistado de piso 8cm impermeabilizado</v>
          </cell>
          <cell r="E1466" t="str">
            <v>M2</v>
          </cell>
          <cell r="F1466">
            <v>1</v>
          </cell>
          <cell r="G1466">
            <v>73992</v>
          </cell>
          <cell r="H1466">
            <v>70292.399999999994</v>
          </cell>
          <cell r="I1466">
            <v>70292.399999999994</v>
          </cell>
        </row>
        <row r="1467">
          <cell r="A1467">
            <v>1463</v>
          </cell>
          <cell r="C1467" t="str">
            <v>A3-8.07.</v>
          </cell>
          <cell r="D1467" t="str">
            <v>Mantenimiento y reposición e instalación de piso en adoquín cuarto 26</v>
          </cell>
          <cell r="E1467" t="str">
            <v>M2</v>
          </cell>
          <cell r="F1467">
            <v>1</v>
          </cell>
          <cell r="G1467">
            <v>71874</v>
          </cell>
          <cell r="H1467">
            <v>68280.3</v>
          </cell>
          <cell r="I1467">
            <v>68280.3</v>
          </cell>
        </row>
        <row r="1468">
          <cell r="A1468">
            <v>1464</v>
          </cell>
          <cell r="C1468" t="str">
            <v>A3-8.08.</v>
          </cell>
          <cell r="D1468" t="str">
            <v>Mantenimiento y reposición e instalación de piso en adoquín español 6cm</v>
          </cell>
          <cell r="E1468" t="str">
            <v>M2</v>
          </cell>
          <cell r="F1468">
            <v>1</v>
          </cell>
          <cell r="G1468">
            <v>65292</v>
          </cell>
          <cell r="H1468">
            <v>62027.399999999994</v>
          </cell>
          <cell r="I1468">
            <v>62027.399999999994</v>
          </cell>
        </row>
        <row r="1469">
          <cell r="A1469">
            <v>1465</v>
          </cell>
          <cell r="C1469" t="str">
            <v>A3-8.09.</v>
          </cell>
          <cell r="D1469" t="str">
            <v>Mantenimiento y reposición e instalación de piso en adoquín español 8cm</v>
          </cell>
          <cell r="E1469" t="str">
            <v>M2</v>
          </cell>
          <cell r="F1469">
            <v>1</v>
          </cell>
          <cell r="G1469">
            <v>69992</v>
          </cell>
          <cell r="H1469">
            <v>66492.399999999994</v>
          </cell>
          <cell r="I1469">
            <v>66492.399999999994</v>
          </cell>
        </row>
        <row r="1470">
          <cell r="A1470">
            <v>1466</v>
          </cell>
          <cell r="C1470" t="str">
            <v>A3-8.10.</v>
          </cell>
          <cell r="D1470" t="str">
            <v>Mantenimiento y reposición e instalación de piso en adoquín rustico corbatín 5.0</v>
          </cell>
          <cell r="E1470" t="str">
            <v>M2</v>
          </cell>
          <cell r="F1470">
            <v>1</v>
          </cell>
          <cell r="G1470">
            <v>47197</v>
          </cell>
          <cell r="H1470">
            <v>44837.15</v>
          </cell>
          <cell r="I1470">
            <v>44837.15</v>
          </cell>
        </row>
        <row r="1471">
          <cell r="A1471">
            <v>1467</v>
          </cell>
          <cell r="C1471" t="str">
            <v>A3-8.11.</v>
          </cell>
          <cell r="D1471" t="str">
            <v>Mantenimiento y reposición e instalación de piso en adoquín concreto 6cm peatonal</v>
          </cell>
          <cell r="E1471" t="str">
            <v>M2</v>
          </cell>
          <cell r="F1471">
            <v>1</v>
          </cell>
          <cell r="G1471">
            <v>65752</v>
          </cell>
          <cell r="H1471">
            <v>62464.399999999994</v>
          </cell>
          <cell r="I1471">
            <v>62464.399999999994</v>
          </cell>
        </row>
        <row r="1472">
          <cell r="A1472">
            <v>1468</v>
          </cell>
          <cell r="C1472" t="str">
            <v>A3-8.12.</v>
          </cell>
          <cell r="D1472" t="str">
            <v>Mantenimiento y reposición e instalación de piso en adoquín concreto 8cm vehicular</v>
          </cell>
          <cell r="E1472" t="str">
            <v>M2</v>
          </cell>
          <cell r="F1472">
            <v>1</v>
          </cell>
          <cell r="G1472">
            <v>68821</v>
          </cell>
          <cell r="H1472">
            <v>65379.95</v>
          </cell>
          <cell r="I1472">
            <v>65379.95</v>
          </cell>
        </row>
        <row r="1473">
          <cell r="A1473">
            <v>1469</v>
          </cell>
          <cell r="C1473" t="str">
            <v>A3-8.13.</v>
          </cell>
          <cell r="D1473" t="str">
            <v>Mantenimiento y reposición e instalación de piso en alfombra argollada multinivel 650 GR</v>
          </cell>
          <cell r="E1473" t="str">
            <v>M2</v>
          </cell>
          <cell r="F1473">
            <v>1</v>
          </cell>
          <cell r="G1473">
            <v>53500</v>
          </cell>
          <cell r="H1473">
            <v>50825</v>
          </cell>
          <cell r="I1473">
            <v>50825</v>
          </cell>
        </row>
        <row r="1474">
          <cell r="A1474">
            <v>1470</v>
          </cell>
          <cell r="C1474" t="str">
            <v>A3-8.14.</v>
          </cell>
          <cell r="D1474" t="str">
            <v>Mantenimiento y reposición e instalación de piso en alfombra argollada multinivel 980 GR</v>
          </cell>
          <cell r="E1474" t="str">
            <v>M2</v>
          </cell>
          <cell r="F1474">
            <v>1</v>
          </cell>
          <cell r="G1474">
            <v>66460</v>
          </cell>
          <cell r="H1474">
            <v>63137</v>
          </cell>
          <cell r="I1474">
            <v>63137</v>
          </cell>
        </row>
        <row r="1475">
          <cell r="A1475">
            <v>1471</v>
          </cell>
          <cell r="C1475" t="str">
            <v>A3-8.15.</v>
          </cell>
          <cell r="D1475" t="str">
            <v>Mantenimiento y reposición e instalación de piso en alfombra recortada 800 GR</v>
          </cell>
          <cell r="E1475" t="str">
            <v>M2</v>
          </cell>
          <cell r="F1475">
            <v>1</v>
          </cell>
          <cell r="G1475">
            <v>86716</v>
          </cell>
          <cell r="H1475">
            <v>82380.2</v>
          </cell>
          <cell r="I1475">
            <v>82380.2</v>
          </cell>
        </row>
        <row r="1476">
          <cell r="A1476">
            <v>1472</v>
          </cell>
          <cell r="C1476" t="str">
            <v>A3-8.16.</v>
          </cell>
          <cell r="D1476" t="str">
            <v>Mantenimiento y reposición e instalación de piso cerámico formato 20 x 20 o similar</v>
          </cell>
          <cell r="E1476" t="str">
            <v>M2</v>
          </cell>
          <cell r="F1476">
            <v>1</v>
          </cell>
          <cell r="G1476">
            <v>45168</v>
          </cell>
          <cell r="H1476">
            <v>42909.599999999999</v>
          </cell>
          <cell r="I1476">
            <v>42909.599999999999</v>
          </cell>
        </row>
        <row r="1477">
          <cell r="A1477">
            <v>1473</v>
          </cell>
          <cell r="C1477" t="str">
            <v>A3-8.17.</v>
          </cell>
          <cell r="D1477" t="str">
            <v>Mantenimiento y reposición e instalación de piso natural tipo ARUBA ARENA 57.5 X57.5 o equivalente</v>
          </cell>
          <cell r="E1477" t="str">
            <v>M2</v>
          </cell>
          <cell r="F1477">
            <v>1</v>
          </cell>
          <cell r="G1477">
            <v>48017</v>
          </cell>
          <cell r="H1477">
            <v>45616.15</v>
          </cell>
          <cell r="I1477">
            <v>45616.15</v>
          </cell>
        </row>
        <row r="1478">
          <cell r="A1478">
            <v>1474</v>
          </cell>
          <cell r="C1478" t="str">
            <v>A3-8.18.</v>
          </cell>
          <cell r="D1478" t="str">
            <v>Mantenimiento y reposición e instalación de piso tipo duropiso 33.8 x 33.8 o equivalente</v>
          </cell>
          <cell r="E1478" t="str">
            <v>M2</v>
          </cell>
          <cell r="F1478">
            <v>1</v>
          </cell>
          <cell r="G1478">
            <v>63580</v>
          </cell>
          <cell r="H1478">
            <v>60401</v>
          </cell>
          <cell r="I1478">
            <v>60401</v>
          </cell>
        </row>
        <row r="1479">
          <cell r="A1479">
            <v>1475</v>
          </cell>
          <cell r="C1479" t="str">
            <v>A3-8.19.</v>
          </cell>
          <cell r="D1479" t="str">
            <v>Mantenimiento y reposición e instalación de piso exterior tipo MURCIA 45.8 X 45.8 o equivalente</v>
          </cell>
          <cell r="E1479" t="str">
            <v>M2</v>
          </cell>
          <cell r="F1479">
            <v>1</v>
          </cell>
          <cell r="G1479">
            <v>50579</v>
          </cell>
          <cell r="H1479">
            <v>48050.049999999996</v>
          </cell>
          <cell r="I1479">
            <v>48050.049999999996</v>
          </cell>
        </row>
        <row r="1480">
          <cell r="A1480">
            <v>1476</v>
          </cell>
          <cell r="C1480" t="str">
            <v>A3-8.20.</v>
          </cell>
          <cell r="D1480" t="str">
            <v>Mantenimiento y reposición e instalación de piso imitación madera 57.5 x 57.5</v>
          </cell>
          <cell r="E1480" t="str">
            <v>M2</v>
          </cell>
          <cell r="F1480">
            <v>1</v>
          </cell>
          <cell r="G1480">
            <v>41412</v>
          </cell>
          <cell r="H1480">
            <v>39341.4</v>
          </cell>
          <cell r="I1480">
            <v>39341.4</v>
          </cell>
        </row>
        <row r="1481">
          <cell r="A1481">
            <v>1477</v>
          </cell>
          <cell r="C1481" t="str">
            <v>A3-8.21.</v>
          </cell>
          <cell r="D1481" t="str">
            <v>Mantenimiento y reposición e instalación de piso marmolizado tipo ELDA 55.2 x 55.2 o equivalente</v>
          </cell>
          <cell r="E1481" t="str">
            <v>M2</v>
          </cell>
          <cell r="F1481">
            <v>1</v>
          </cell>
          <cell r="G1481">
            <v>41412</v>
          </cell>
          <cell r="H1481">
            <v>39341.4</v>
          </cell>
          <cell r="I1481">
            <v>39341.4</v>
          </cell>
        </row>
        <row r="1482">
          <cell r="A1482">
            <v>1478</v>
          </cell>
          <cell r="C1482" t="str">
            <v>A3-8.22.</v>
          </cell>
          <cell r="D1482" t="str">
            <v>Mantenimiento y reposición e instalación de piso ornamental tipo malta 33.8 x33.8 o equivalente</v>
          </cell>
          <cell r="E1482" t="str">
            <v>M2</v>
          </cell>
          <cell r="F1482">
            <v>1</v>
          </cell>
          <cell r="G1482">
            <v>48853</v>
          </cell>
          <cell r="H1482">
            <v>46410.35</v>
          </cell>
          <cell r="I1482">
            <v>46410.35</v>
          </cell>
        </row>
        <row r="1483">
          <cell r="A1483">
            <v>1479</v>
          </cell>
          <cell r="C1483" t="str">
            <v>A3-8.23.</v>
          </cell>
          <cell r="D1483" t="str">
            <v>Mantenimiento y reposición e instalación de piso tipo pizarra natural o equivalente</v>
          </cell>
          <cell r="E1483" t="str">
            <v>M2</v>
          </cell>
          <cell r="F1483">
            <v>1</v>
          </cell>
          <cell r="G1483">
            <v>49553</v>
          </cell>
          <cell r="H1483">
            <v>47075.35</v>
          </cell>
          <cell r="I1483">
            <v>47075.35</v>
          </cell>
        </row>
        <row r="1484">
          <cell r="A1484">
            <v>1480</v>
          </cell>
          <cell r="C1484" t="str">
            <v>A3-8.24.</v>
          </cell>
          <cell r="D1484" t="str">
            <v>Mantenimiento y reposición e instalación de piso tipo terrazo Britania 42.5 x 42.5 o equivalente</v>
          </cell>
          <cell r="E1484" t="str">
            <v>M2</v>
          </cell>
          <cell r="F1484">
            <v>1</v>
          </cell>
          <cell r="G1484">
            <v>42349</v>
          </cell>
          <cell r="H1484">
            <v>40231.549999999996</v>
          </cell>
          <cell r="I1484">
            <v>40231.549999999996</v>
          </cell>
        </row>
        <row r="1485">
          <cell r="A1485">
            <v>1481</v>
          </cell>
          <cell r="C1485" t="str">
            <v>A3-8.25.</v>
          </cell>
          <cell r="D1485" t="str">
            <v>Mantenimiento y reposición e instalación de piso cerámico formato 42.5 x 42.5 o similar</v>
          </cell>
          <cell r="E1485" t="str">
            <v>M2</v>
          </cell>
          <cell r="F1485">
            <v>1</v>
          </cell>
          <cell r="G1485">
            <v>50502</v>
          </cell>
          <cell r="H1485">
            <v>47976.899999999994</v>
          </cell>
          <cell r="I1485">
            <v>47976.899999999994</v>
          </cell>
        </row>
        <row r="1486">
          <cell r="A1486">
            <v>1482</v>
          </cell>
          <cell r="C1486" t="str">
            <v>A3-8.26.</v>
          </cell>
          <cell r="D1486" t="str">
            <v>Mantenimiento y reposición e instalación de piso en gres tablón tradicional rojo  30 x 30</v>
          </cell>
          <cell r="E1486" t="str">
            <v>M2</v>
          </cell>
          <cell r="F1486">
            <v>1</v>
          </cell>
          <cell r="G1486">
            <v>64729</v>
          </cell>
          <cell r="H1486">
            <v>61492.549999999996</v>
          </cell>
          <cell r="I1486">
            <v>61492.549999999996</v>
          </cell>
        </row>
        <row r="1487">
          <cell r="A1487">
            <v>1483</v>
          </cell>
          <cell r="C1487" t="str">
            <v>A3-8.27.</v>
          </cell>
          <cell r="D1487" t="str">
            <v>Mantenimiento y reposición e instalación de piso en gres tipo tablón portal rojo 30 x 15 o equivalente</v>
          </cell>
          <cell r="E1487" t="str">
            <v>M2</v>
          </cell>
          <cell r="F1487">
            <v>1</v>
          </cell>
          <cell r="G1487">
            <v>63272</v>
          </cell>
          <cell r="H1487">
            <v>60108.399999999994</v>
          </cell>
          <cell r="I1487">
            <v>60108.399999999994</v>
          </cell>
        </row>
        <row r="1488">
          <cell r="A1488">
            <v>1484</v>
          </cell>
          <cell r="C1488" t="str">
            <v>A3-8.28.</v>
          </cell>
          <cell r="D1488" t="str">
            <v>Mantenimiento y reposición e instalación de piso en gres tipo tableta  etrusca  roja 25X7 o equivalente</v>
          </cell>
          <cell r="E1488" t="str">
            <v>M2</v>
          </cell>
          <cell r="F1488">
            <v>1</v>
          </cell>
          <cell r="G1488">
            <v>50839</v>
          </cell>
          <cell r="H1488">
            <v>48297.049999999996</v>
          </cell>
          <cell r="I1488">
            <v>48297.049999999996</v>
          </cell>
        </row>
        <row r="1489">
          <cell r="A1489">
            <v>1485</v>
          </cell>
          <cell r="C1489" t="str">
            <v>A3-8.29.</v>
          </cell>
          <cell r="D1489" t="str">
            <v>Mantenimiento y reposición e instalación de piso en porcelanato tipo piedra egipcia sandstone 27.2 x 55.4o equivalente</v>
          </cell>
          <cell r="E1489" t="str">
            <v>M2</v>
          </cell>
          <cell r="F1489">
            <v>1</v>
          </cell>
          <cell r="G1489">
            <v>132464</v>
          </cell>
          <cell r="H1489">
            <v>125840.79999999999</v>
          </cell>
          <cell r="I1489">
            <v>125840.79999999999</v>
          </cell>
        </row>
        <row r="1490">
          <cell r="A1490">
            <v>1486</v>
          </cell>
          <cell r="C1490" t="str">
            <v>A3-8.30.</v>
          </cell>
          <cell r="D1490" t="str">
            <v>Mantenimiento y reposición e instalación de piso en porcelanato cuadrado color por definir en obra</v>
          </cell>
          <cell r="E1490" t="str">
            <v>M2</v>
          </cell>
          <cell r="F1490">
            <v>1</v>
          </cell>
          <cell r="G1490">
            <v>104343</v>
          </cell>
          <cell r="H1490">
            <v>99125.849999999991</v>
          </cell>
          <cell r="I1490">
            <v>99125.849999999991</v>
          </cell>
        </row>
        <row r="1491">
          <cell r="A1491">
            <v>1487</v>
          </cell>
          <cell r="C1491" t="str">
            <v>A3-8.31.</v>
          </cell>
          <cell r="D1491" t="str">
            <v>Mantenimiento y reposición e instalación de guardaescoba en cerámica.</v>
          </cell>
          <cell r="E1491" t="str">
            <v>ML</v>
          </cell>
          <cell r="F1491">
            <v>1</v>
          </cell>
          <cell r="G1491">
            <v>13549</v>
          </cell>
          <cell r="H1491">
            <v>12871.55</v>
          </cell>
          <cell r="I1491">
            <v>12871.55</v>
          </cell>
        </row>
        <row r="1492">
          <cell r="A1492">
            <v>1488</v>
          </cell>
          <cell r="C1492" t="str">
            <v>A3-8.32.</v>
          </cell>
          <cell r="D1492" t="str">
            <v>Mantenimiento y reposición e instalación de guardaescoba en gres 18.5 x 9 cm</v>
          </cell>
          <cell r="E1492" t="str">
            <v>ML</v>
          </cell>
          <cell r="F1492">
            <v>1</v>
          </cell>
          <cell r="G1492">
            <v>19713</v>
          </cell>
          <cell r="H1492">
            <v>18727.349999999999</v>
          </cell>
          <cell r="I1492">
            <v>18727.349999999999</v>
          </cell>
        </row>
        <row r="1493">
          <cell r="A1493">
            <v>1489</v>
          </cell>
          <cell r="C1493" t="str">
            <v>A3-8.33.</v>
          </cell>
          <cell r="D1493" t="str">
            <v>Mantenimiento y reposición e instalación de guardaescoba en MDF 8cm</v>
          </cell>
          <cell r="E1493" t="str">
            <v>ML</v>
          </cell>
          <cell r="F1493">
            <v>1</v>
          </cell>
          <cell r="G1493">
            <v>17218</v>
          </cell>
          <cell r="H1493">
            <v>16357.099999999999</v>
          </cell>
          <cell r="I1493">
            <v>16357.099999999999</v>
          </cell>
        </row>
        <row r="1494">
          <cell r="A1494">
            <v>1490</v>
          </cell>
          <cell r="C1494" t="str">
            <v>A3-8.34.</v>
          </cell>
          <cell r="D1494" t="str">
            <v>Mantenimiento y reposición e instalación de guardaescoba PVC 6.8 cm</v>
          </cell>
          <cell r="E1494" t="str">
            <v>ML</v>
          </cell>
          <cell r="F1494">
            <v>1</v>
          </cell>
          <cell r="G1494">
            <v>8504</v>
          </cell>
          <cell r="H1494">
            <v>8078.7999999999993</v>
          </cell>
          <cell r="I1494">
            <v>8078.7999999999993</v>
          </cell>
        </row>
        <row r="1495">
          <cell r="A1495">
            <v>1491</v>
          </cell>
          <cell r="C1495" t="str">
            <v>A3-8.35.</v>
          </cell>
          <cell r="D1495" t="str">
            <v>Mantenimiento y reposición e instalación de guardaescoba PVC rollo 8 cm</v>
          </cell>
          <cell r="E1495" t="str">
            <v>ML</v>
          </cell>
          <cell r="F1495">
            <v>1</v>
          </cell>
          <cell r="G1495">
            <v>6775</v>
          </cell>
          <cell r="H1495">
            <v>6436.25</v>
          </cell>
          <cell r="I1495">
            <v>6436.25</v>
          </cell>
        </row>
        <row r="1496">
          <cell r="A1496">
            <v>1492</v>
          </cell>
          <cell r="C1496" t="str">
            <v>A3-8.36.</v>
          </cell>
          <cell r="D1496" t="str">
            <v>Mantenimiento y reposición e instalación de guardaescoba PVC rígido 7.5 cm</v>
          </cell>
          <cell r="E1496" t="str">
            <v>ML</v>
          </cell>
          <cell r="F1496">
            <v>1</v>
          </cell>
          <cell r="G1496">
            <v>12053</v>
          </cell>
          <cell r="H1496">
            <v>11450.35</v>
          </cell>
          <cell r="I1496">
            <v>11450.35</v>
          </cell>
        </row>
        <row r="1497">
          <cell r="A1497">
            <v>1493</v>
          </cell>
          <cell r="C1497" t="str">
            <v>A3-8.37.</v>
          </cell>
          <cell r="D1497" t="str">
            <v>Mantenimiento y reposición e instalación de contrahuella de escalera en PVC 20 CM</v>
          </cell>
          <cell r="E1497" t="str">
            <v>ML</v>
          </cell>
          <cell r="F1497">
            <v>1</v>
          </cell>
          <cell r="G1497">
            <v>22439</v>
          </cell>
          <cell r="H1497">
            <v>21317.05</v>
          </cell>
          <cell r="I1497">
            <v>21317.05</v>
          </cell>
        </row>
        <row r="1498">
          <cell r="A1498">
            <v>1494</v>
          </cell>
          <cell r="C1498" t="str">
            <v>A3-8.38.</v>
          </cell>
          <cell r="D1498" t="str">
            <v>Mantenimiento y reposición e instalación de mediacaña enPVC 6 cm</v>
          </cell>
          <cell r="E1498" t="str">
            <v>ML</v>
          </cell>
          <cell r="F1498">
            <v>1</v>
          </cell>
          <cell r="G1498">
            <v>110783</v>
          </cell>
          <cell r="H1498">
            <v>105243.84999999999</v>
          </cell>
          <cell r="I1498">
            <v>105243.84999999999</v>
          </cell>
        </row>
        <row r="1499">
          <cell r="A1499">
            <v>1495</v>
          </cell>
          <cell r="C1499" t="str">
            <v>A3-8.39.</v>
          </cell>
          <cell r="D1499" t="str">
            <v>Mantenimiento y reposición e instalación de mediacaña en PVC 9 cm</v>
          </cell>
          <cell r="E1499" t="str">
            <v>ML</v>
          </cell>
          <cell r="F1499">
            <v>1</v>
          </cell>
          <cell r="G1499">
            <v>114708</v>
          </cell>
          <cell r="H1499">
            <v>108972.59999999999</v>
          </cell>
          <cell r="I1499">
            <v>108972.59999999999</v>
          </cell>
        </row>
        <row r="1500">
          <cell r="A1500">
            <v>1496</v>
          </cell>
          <cell r="C1500" t="str">
            <v>A3-8.40.</v>
          </cell>
          <cell r="D1500" t="str">
            <v>Mantenimiento y reposición e instalación de piso en baldosa de grano de mármol.</v>
          </cell>
          <cell r="E1500" t="str">
            <v>M2</v>
          </cell>
          <cell r="F1500">
            <v>1</v>
          </cell>
          <cell r="G1500">
            <v>113450</v>
          </cell>
          <cell r="H1500">
            <v>107777.5</v>
          </cell>
          <cell r="I1500">
            <v>107777.5</v>
          </cell>
        </row>
        <row r="1501">
          <cell r="A1501">
            <v>1497</v>
          </cell>
          <cell r="C1501" t="str">
            <v>A3-8.41.</v>
          </cell>
          <cell r="D1501" t="str">
            <v>Mantenimiento y reposición e instalación de guardaescoba en baldosa de grano de mármol.</v>
          </cell>
          <cell r="E1501" t="str">
            <v>ML</v>
          </cell>
          <cell r="F1501">
            <v>1</v>
          </cell>
          <cell r="G1501">
            <v>23619</v>
          </cell>
          <cell r="H1501">
            <v>22438.05</v>
          </cell>
          <cell r="I1501">
            <v>22438.05</v>
          </cell>
        </row>
        <row r="1502">
          <cell r="A1502">
            <v>1498</v>
          </cell>
          <cell r="C1502" t="str">
            <v>A3-8.42.</v>
          </cell>
          <cell r="D1502" t="str">
            <v>Mantenimiento, reposición e instalación de piso técnico extruido monomasa</v>
          </cell>
          <cell r="E1502" t="str">
            <v>M2</v>
          </cell>
          <cell r="F1502">
            <v>1</v>
          </cell>
          <cell r="G1502">
            <v>152519</v>
          </cell>
          <cell r="H1502">
            <v>144893.04999999999</v>
          </cell>
          <cell r="I1502">
            <v>144893.04999999999</v>
          </cell>
        </row>
        <row r="1503">
          <cell r="A1503">
            <v>1499</v>
          </cell>
          <cell r="C1503" t="str">
            <v>A3-8.43.</v>
          </cell>
          <cell r="D1503" t="str">
            <v>Mantenimiento, reposición e instalación de guardaescoba para piso técnico extruido monomasa e:0.10 m</v>
          </cell>
          <cell r="E1503" t="str">
            <v>ML</v>
          </cell>
          <cell r="F1503">
            <v>1</v>
          </cell>
          <cell r="G1503">
            <v>23966</v>
          </cell>
          <cell r="H1503">
            <v>22767.7</v>
          </cell>
          <cell r="I1503">
            <v>22767.7</v>
          </cell>
        </row>
        <row r="1504">
          <cell r="A1504">
            <v>1500</v>
          </cell>
          <cell r="C1504" t="str">
            <v>A3-8.44.</v>
          </cell>
          <cell r="D1504" t="str">
            <v>Mantenimiento, reposición e instalación de huellas y contrahuellas de escalera para piso técnico extruido monomasa</v>
          </cell>
          <cell r="E1504" t="str">
            <v>ML</v>
          </cell>
          <cell r="F1504">
            <v>1</v>
          </cell>
          <cell r="G1504">
            <v>59488</v>
          </cell>
          <cell r="H1504">
            <v>56513.599999999999</v>
          </cell>
          <cell r="I1504">
            <v>56513.599999999999</v>
          </cell>
        </row>
        <row r="1505">
          <cell r="A1505">
            <v>1501</v>
          </cell>
          <cell r="B1505" t="str">
            <v>SUBTOTAL CAPITULO</v>
          </cell>
          <cell r="G1505">
            <v>2425458</v>
          </cell>
          <cell r="H1505">
            <v>2304185.100000001</v>
          </cell>
          <cell r="I1505">
            <v>2304185.100000001</v>
          </cell>
          <cell r="J1505" t="str">
            <v>CUMPLE</v>
          </cell>
        </row>
        <row r="1506">
          <cell r="A1506">
            <v>1502</v>
          </cell>
          <cell r="B1506" t="str">
            <v>MANTENIMIENTO DE OTROS ACABADOS</v>
          </cell>
          <cell r="J1506" t="str">
            <v>SI</v>
          </cell>
          <cell r="K1506" t="str">
            <v>NO</v>
          </cell>
        </row>
        <row r="1507">
          <cell r="A1507">
            <v>1503</v>
          </cell>
          <cell r="C1507" t="str">
            <v>A3-9.01.</v>
          </cell>
          <cell r="D1507" t="str">
            <v>Mantenimiento y reposición e instalación de enchape mármol piedra muñeca</v>
          </cell>
          <cell r="E1507" t="str">
            <v>M2</v>
          </cell>
          <cell r="F1507">
            <v>1</v>
          </cell>
          <cell r="G1507">
            <v>230897</v>
          </cell>
          <cell r="H1507">
            <v>219352.15</v>
          </cell>
          <cell r="I1507">
            <v>219352.15</v>
          </cell>
        </row>
        <row r="1508">
          <cell r="A1508">
            <v>1504</v>
          </cell>
          <cell r="C1508" t="str">
            <v>A3-9.02.</v>
          </cell>
          <cell r="D1508" t="str">
            <v>Mantenimiento y reposición e instalación enchape de fachada cuarterón</v>
          </cell>
          <cell r="E1508" t="str">
            <v>M2</v>
          </cell>
          <cell r="F1508">
            <v>1</v>
          </cell>
          <cell r="G1508">
            <v>72353</v>
          </cell>
          <cell r="H1508">
            <v>68735.349999999991</v>
          </cell>
          <cell r="I1508">
            <v>68735.349999999991</v>
          </cell>
        </row>
        <row r="1509">
          <cell r="A1509">
            <v>1505</v>
          </cell>
          <cell r="C1509" t="str">
            <v>A3-9.03.</v>
          </cell>
          <cell r="D1509" t="str">
            <v>Mantenimiento y reposición e instalación enchape tipo MACEDONIA   25x35  o equivalente</v>
          </cell>
          <cell r="E1509" t="str">
            <v>M2</v>
          </cell>
          <cell r="F1509">
            <v>1</v>
          </cell>
          <cell r="G1509">
            <v>60505</v>
          </cell>
          <cell r="H1509">
            <v>57479.75</v>
          </cell>
          <cell r="I1509">
            <v>57479.75</v>
          </cell>
        </row>
        <row r="1510">
          <cell r="A1510">
            <v>1506</v>
          </cell>
          <cell r="C1510" t="str">
            <v>A3-9.04.</v>
          </cell>
          <cell r="D1510" t="str">
            <v>Mantenimiento y reposición e instalación enchape pared tipo ANALFI 20x25 o equivalente</v>
          </cell>
          <cell r="E1510" t="str">
            <v>M2</v>
          </cell>
          <cell r="F1510">
            <v>1</v>
          </cell>
          <cell r="G1510">
            <v>70645</v>
          </cell>
          <cell r="H1510">
            <v>67112.75</v>
          </cell>
          <cell r="I1510">
            <v>67112.75</v>
          </cell>
        </row>
        <row r="1511">
          <cell r="A1511">
            <v>1507</v>
          </cell>
          <cell r="C1511" t="str">
            <v>A3-9.05.</v>
          </cell>
          <cell r="D1511" t="str">
            <v>Mantenimiento y reposición e instalación enchape pared tipo     MARMOL  AURORA 20X30 o equivalente</v>
          </cell>
          <cell r="E1511" t="str">
            <v>M2</v>
          </cell>
          <cell r="F1511">
            <v>1</v>
          </cell>
          <cell r="G1511">
            <v>77049</v>
          </cell>
          <cell r="H1511">
            <v>73196.55</v>
          </cell>
          <cell r="I1511">
            <v>73196.55</v>
          </cell>
        </row>
        <row r="1512">
          <cell r="A1512">
            <v>1508</v>
          </cell>
          <cell r="C1512" t="str">
            <v>A3-9.06.</v>
          </cell>
          <cell r="D1512" t="str">
            <v>Mantenimiento y reposición e instalación enchape pared tipo   PRESTIGIO   BALTICO 25x35 o equivalente</v>
          </cell>
          <cell r="E1512" t="str">
            <v>M2</v>
          </cell>
          <cell r="F1512">
            <v>1</v>
          </cell>
          <cell r="G1512">
            <v>46927</v>
          </cell>
          <cell r="H1512">
            <v>44580.65</v>
          </cell>
          <cell r="I1512">
            <v>44580.65</v>
          </cell>
        </row>
        <row r="1513">
          <cell r="A1513">
            <v>1509</v>
          </cell>
          <cell r="C1513" t="str">
            <v>A3-9.07.</v>
          </cell>
          <cell r="D1513" t="str">
            <v>Mantenimiento y reposición e instalación enchape pared tipo EGEO PLANO 15x22 o equivalente</v>
          </cell>
          <cell r="E1513" t="str">
            <v>M2</v>
          </cell>
          <cell r="F1513">
            <v>1</v>
          </cell>
          <cell r="G1513">
            <v>63900</v>
          </cell>
          <cell r="H1513">
            <v>60705</v>
          </cell>
          <cell r="I1513">
            <v>60705</v>
          </cell>
        </row>
        <row r="1514">
          <cell r="A1514">
            <v>1510</v>
          </cell>
          <cell r="C1514" t="str">
            <v>A3-9.08.</v>
          </cell>
          <cell r="D1514" t="str">
            <v>Mantenimiento y reposición e instalación enchape pared tipo Alcalá natural o equivalente</v>
          </cell>
          <cell r="E1514" t="str">
            <v>M2</v>
          </cell>
          <cell r="F1514">
            <v>1</v>
          </cell>
          <cell r="G1514">
            <v>48125</v>
          </cell>
          <cell r="H1514">
            <v>45718.75</v>
          </cell>
          <cell r="I1514">
            <v>45718.75</v>
          </cell>
        </row>
        <row r="1515">
          <cell r="A1515">
            <v>1511</v>
          </cell>
          <cell r="C1515" t="str">
            <v>A3-9.09.</v>
          </cell>
          <cell r="D1515" t="str">
            <v>Mantenimiento y reposición e instalación enchape pared formato 20 x 30 o similar, color por definir</v>
          </cell>
          <cell r="E1515" t="str">
            <v>M2</v>
          </cell>
          <cell r="F1515">
            <v>1</v>
          </cell>
          <cell r="G1515">
            <v>51914</v>
          </cell>
          <cell r="H1515">
            <v>49318.299999999996</v>
          </cell>
          <cell r="I1515">
            <v>49318.299999999996</v>
          </cell>
        </row>
        <row r="1516">
          <cell r="A1516">
            <v>1512</v>
          </cell>
          <cell r="C1516" t="str">
            <v>A3-9.10.</v>
          </cell>
          <cell r="D1516" t="str">
            <v>Mantenimiento y reposición e instalación de división en aluminio y/o vidrio templado</v>
          </cell>
          <cell r="E1516" t="str">
            <v>M2</v>
          </cell>
          <cell r="F1516">
            <v>1</v>
          </cell>
          <cell r="G1516">
            <v>454939</v>
          </cell>
          <cell r="H1516">
            <v>432192.05</v>
          </cell>
          <cell r="I1516">
            <v>432192.05</v>
          </cell>
        </row>
        <row r="1517">
          <cell r="A1517">
            <v>1513</v>
          </cell>
          <cell r="C1517" t="str">
            <v>A3-9.11.</v>
          </cell>
          <cell r="D1517" t="str">
            <v>Mantenimiento y reposición e instalación de división en aluminio y lámina en acrílico</v>
          </cell>
          <cell r="E1517" t="str">
            <v>M2</v>
          </cell>
          <cell r="F1517">
            <v>1</v>
          </cell>
          <cell r="G1517">
            <v>310182</v>
          </cell>
          <cell r="H1517">
            <v>294672.89999999997</v>
          </cell>
          <cell r="I1517">
            <v>294672.89999999997</v>
          </cell>
        </row>
        <row r="1518">
          <cell r="A1518">
            <v>1514</v>
          </cell>
          <cell r="C1518" t="str">
            <v>A3-9.12.</v>
          </cell>
          <cell r="D1518" t="str">
            <v>Mantenimiento y reposición e instalación de PUERTA ARQUITECTONICA EN MADERA</v>
          </cell>
          <cell r="E1518" t="str">
            <v>M2</v>
          </cell>
          <cell r="F1518">
            <v>1</v>
          </cell>
          <cell r="G1518">
            <v>129328</v>
          </cell>
          <cell r="H1518">
            <v>122861.59999999999</v>
          </cell>
          <cell r="I1518">
            <v>122861.59999999999</v>
          </cell>
        </row>
        <row r="1519">
          <cell r="A1519">
            <v>1515</v>
          </cell>
          <cell r="C1519" t="str">
            <v>A3-9.13.</v>
          </cell>
          <cell r="D1519" t="str">
            <v>Mantenimiento y reposición e instalación de PUERTA ARQUITECTONICA CLOSET EN MADERA</v>
          </cell>
          <cell r="E1519" t="str">
            <v>M2</v>
          </cell>
          <cell r="F1519">
            <v>1</v>
          </cell>
          <cell r="G1519">
            <v>102063</v>
          </cell>
          <cell r="H1519">
            <v>96959.849999999991</v>
          </cell>
          <cell r="I1519">
            <v>96959.849999999991</v>
          </cell>
        </row>
        <row r="1520">
          <cell r="A1520">
            <v>1516</v>
          </cell>
          <cell r="C1520" t="str">
            <v>A3-.14.</v>
          </cell>
          <cell r="D1520" t="str">
            <v>Mantenimiento y reposición e instalación de Puerta en Vidrio Templado Laminado 10mm</v>
          </cell>
          <cell r="E1520" t="str">
            <v>M2</v>
          </cell>
          <cell r="F1520">
            <v>1</v>
          </cell>
          <cell r="G1520">
            <v>789603</v>
          </cell>
          <cell r="H1520">
            <v>750122.85</v>
          </cell>
          <cell r="I1520">
            <v>750122.85</v>
          </cell>
        </row>
        <row r="1521">
          <cell r="A1521">
            <v>1517</v>
          </cell>
          <cell r="C1521" t="str">
            <v>A3-9.15.</v>
          </cell>
          <cell r="D1521" t="str">
            <v>Mantenimiento  y  PULIDA  + LACADA PISO MADERA</v>
          </cell>
          <cell r="E1521" t="str">
            <v>M2</v>
          </cell>
          <cell r="F1521">
            <v>1</v>
          </cell>
          <cell r="G1521">
            <v>44523</v>
          </cell>
          <cell r="H1521">
            <v>42296.85</v>
          </cell>
          <cell r="I1521">
            <v>42296.85</v>
          </cell>
        </row>
        <row r="1522">
          <cell r="A1522">
            <v>1518</v>
          </cell>
          <cell r="C1522" t="str">
            <v>A3-9.16.</v>
          </cell>
          <cell r="D1522" t="str">
            <v>Mantenimiento    y    PULIDA PISO GRANITO AL PLOMO</v>
          </cell>
          <cell r="E1522" t="str">
            <v>M2</v>
          </cell>
          <cell r="F1522">
            <v>1</v>
          </cell>
          <cell r="G1522">
            <v>48670</v>
          </cell>
          <cell r="H1522">
            <v>46236.5</v>
          </cell>
          <cell r="I1522">
            <v>46236.5</v>
          </cell>
        </row>
        <row r="1523">
          <cell r="A1523">
            <v>1519</v>
          </cell>
          <cell r="C1523" t="str">
            <v>A3-9.17.</v>
          </cell>
          <cell r="D1523" t="str">
            <v>Mantenimiento    y    PULIDA PISO MARMOL</v>
          </cell>
          <cell r="E1523" t="str">
            <v>M2</v>
          </cell>
          <cell r="F1523">
            <v>1</v>
          </cell>
          <cell r="G1523">
            <v>60283</v>
          </cell>
          <cell r="H1523">
            <v>57268.85</v>
          </cell>
          <cell r="I1523">
            <v>57268.85</v>
          </cell>
        </row>
        <row r="1524">
          <cell r="A1524">
            <v>1520</v>
          </cell>
          <cell r="C1524" t="str">
            <v>A3-9.18.</v>
          </cell>
          <cell r="D1524" t="str">
            <v>Mantenimiento y reposición e instalación de GRAMA SINTETICA 500 GRS.</v>
          </cell>
          <cell r="E1524" t="str">
            <v>M2</v>
          </cell>
          <cell r="F1524">
            <v>1</v>
          </cell>
          <cell r="G1524">
            <v>72017</v>
          </cell>
          <cell r="H1524">
            <v>68416.149999999994</v>
          </cell>
          <cell r="I1524">
            <v>68416.149999999994</v>
          </cell>
        </row>
        <row r="1525">
          <cell r="A1525">
            <v>1521</v>
          </cell>
          <cell r="C1525" t="str">
            <v>A3-9.19.</v>
          </cell>
          <cell r="D1525" t="str">
            <v>Mantenimiento y reposición e instalación de GRAMA SINTETICA 700 GRS.</v>
          </cell>
          <cell r="E1525" t="str">
            <v>M2</v>
          </cell>
          <cell r="F1525">
            <v>1</v>
          </cell>
          <cell r="G1525">
            <v>93510</v>
          </cell>
          <cell r="H1525">
            <v>88834.5</v>
          </cell>
          <cell r="I1525">
            <v>88834.5</v>
          </cell>
        </row>
        <row r="1526">
          <cell r="A1526">
            <v>1522</v>
          </cell>
          <cell r="C1526" t="str">
            <v>A3-9.20.</v>
          </cell>
          <cell r="D1526" t="str">
            <v>Mantenimiento y reposición e instalación de PARARRAYOS 45MT</v>
          </cell>
          <cell r="E1526" t="str">
            <v>UN</v>
          </cell>
          <cell r="F1526">
            <v>1</v>
          </cell>
          <cell r="G1526">
            <v>538731</v>
          </cell>
          <cell r="H1526">
            <v>511794.44999999995</v>
          </cell>
          <cell r="I1526">
            <v>511794.44999999995</v>
          </cell>
        </row>
        <row r="1527">
          <cell r="A1527">
            <v>1523</v>
          </cell>
          <cell r="C1527" t="str">
            <v>A3-9.21.</v>
          </cell>
          <cell r="D1527" t="str">
            <v>Mantenimiento y reposición e instalación de PARARRAYOS               tipo FRANKLIN o equivalente</v>
          </cell>
          <cell r="E1527" t="str">
            <v>UN</v>
          </cell>
          <cell r="F1527">
            <v>1</v>
          </cell>
          <cell r="G1527">
            <v>519692</v>
          </cell>
          <cell r="H1527">
            <v>493707.39999999997</v>
          </cell>
          <cell r="I1527">
            <v>493707.39999999997</v>
          </cell>
        </row>
        <row r="1528">
          <cell r="A1528">
            <v>1524</v>
          </cell>
          <cell r="C1528" t="str">
            <v>A3-9.22.</v>
          </cell>
          <cell r="D1528" t="str">
            <v>Mantenimiento y reposición e instalación de PASAMANOS ANOLOK</v>
          </cell>
          <cell r="E1528" t="str">
            <v>ML</v>
          </cell>
          <cell r="F1528">
            <v>1</v>
          </cell>
          <cell r="G1528">
            <v>28705</v>
          </cell>
          <cell r="H1528">
            <v>27269.75</v>
          </cell>
          <cell r="I1528">
            <v>27269.75</v>
          </cell>
        </row>
        <row r="1529">
          <cell r="A1529">
            <v>1525</v>
          </cell>
          <cell r="C1529" t="str">
            <v>A3-9.23.</v>
          </cell>
          <cell r="D1529" t="str">
            <v>Mantenimiento y reposición e instalación de PASAMANOS BLANCO MATE</v>
          </cell>
          <cell r="E1529" t="str">
            <v>ML</v>
          </cell>
          <cell r="F1529">
            <v>1</v>
          </cell>
          <cell r="G1529">
            <v>29673</v>
          </cell>
          <cell r="H1529">
            <v>28189.35</v>
          </cell>
          <cell r="I1529">
            <v>28189.35</v>
          </cell>
        </row>
        <row r="1530">
          <cell r="A1530">
            <v>1526</v>
          </cell>
          <cell r="C1530" t="str">
            <v>A3-9.24.</v>
          </cell>
          <cell r="D1530" t="str">
            <v>Mantenimiento y reposición e instalación de PASAMANOS ESCALERA (.15x.02)</v>
          </cell>
          <cell r="E1530" t="str">
            <v>ML</v>
          </cell>
          <cell r="F1530">
            <v>1</v>
          </cell>
          <cell r="G1530">
            <v>90859</v>
          </cell>
          <cell r="H1530">
            <v>86316.05</v>
          </cell>
          <cell r="I1530">
            <v>86316.05</v>
          </cell>
        </row>
        <row r="1531">
          <cell r="A1531">
            <v>1527</v>
          </cell>
          <cell r="C1531" t="str">
            <v>A3-9.25.</v>
          </cell>
          <cell r="D1531" t="str">
            <v>Mantenimiento y reposición e instalación de PASAMANOS ESCALERA TABLaChp.25</v>
          </cell>
          <cell r="E1531" t="str">
            <v>ML</v>
          </cell>
          <cell r="F1531">
            <v>1</v>
          </cell>
          <cell r="G1531">
            <v>96271</v>
          </cell>
          <cell r="H1531">
            <v>91457.45</v>
          </cell>
          <cell r="I1531">
            <v>91457.45</v>
          </cell>
        </row>
        <row r="1532">
          <cell r="A1532">
            <v>1528</v>
          </cell>
          <cell r="C1532" t="str">
            <v>A3-9.26.</v>
          </cell>
          <cell r="D1532" t="str">
            <v>Mantenimiento y reposición e instalación de PERSIANA TOMA DE AIRE 40"x20"</v>
          </cell>
          <cell r="E1532" t="str">
            <v>UN</v>
          </cell>
          <cell r="F1532">
            <v>1</v>
          </cell>
          <cell r="G1532">
            <v>630385</v>
          </cell>
          <cell r="H1532">
            <v>598865.75</v>
          </cell>
          <cell r="I1532">
            <v>598865.75</v>
          </cell>
        </row>
        <row r="1533">
          <cell r="A1533">
            <v>1529</v>
          </cell>
          <cell r="C1533" t="str">
            <v>A3-9.27.</v>
          </cell>
          <cell r="D1533" t="str">
            <v>Mantenimiento y reposición e instalación de PINTURA BITUMINOSA  Al.  TEXSA  o equivalente</v>
          </cell>
          <cell r="E1533" t="str">
            <v>M2</v>
          </cell>
          <cell r="F1533">
            <v>1</v>
          </cell>
          <cell r="G1533">
            <v>29796</v>
          </cell>
          <cell r="H1533">
            <v>28306.199999999997</v>
          </cell>
          <cell r="I1533">
            <v>28306.199999999997</v>
          </cell>
        </row>
        <row r="1534">
          <cell r="A1534">
            <v>1530</v>
          </cell>
          <cell r="C1534" t="str">
            <v>A3-9.28.</v>
          </cell>
          <cell r="D1534" t="str">
            <v>Mantenimiento y reposición e instalación de PINTURA BITUMINOSA SOLAR</v>
          </cell>
          <cell r="E1534" t="str">
            <v>M2</v>
          </cell>
          <cell r="F1534">
            <v>1</v>
          </cell>
          <cell r="G1534">
            <v>26253</v>
          </cell>
          <cell r="H1534">
            <v>24940.35</v>
          </cell>
          <cell r="I1534">
            <v>24940.35</v>
          </cell>
        </row>
        <row r="1535">
          <cell r="A1535">
            <v>1531</v>
          </cell>
          <cell r="C1535" t="str">
            <v>A3-9.29.</v>
          </cell>
          <cell r="D1535" t="str">
            <v>Mantenimiento y reposición e instalación de PRADIZACION JARDINES</v>
          </cell>
          <cell r="E1535" t="str">
            <v>M2</v>
          </cell>
          <cell r="F1535">
            <v>1</v>
          </cell>
          <cell r="G1535">
            <v>19218</v>
          </cell>
          <cell r="H1535">
            <v>18257.099999999999</v>
          </cell>
          <cell r="I1535">
            <v>18257.099999999999</v>
          </cell>
        </row>
        <row r="1536">
          <cell r="A1536">
            <v>1532</v>
          </cell>
          <cell r="C1536" t="str">
            <v>A3-9.30.</v>
          </cell>
          <cell r="D1536" t="str">
            <v>Mantenimiento y reposición e instalación de REJILLA ANTICUCARACHA 3"x2"</v>
          </cell>
          <cell r="E1536" t="str">
            <v>UN</v>
          </cell>
          <cell r="F1536">
            <v>1</v>
          </cell>
          <cell r="G1536">
            <v>10121</v>
          </cell>
          <cell r="H1536">
            <v>9614.9499999999989</v>
          </cell>
          <cell r="I1536">
            <v>9614.9499999999989</v>
          </cell>
        </row>
        <row r="1537">
          <cell r="A1537">
            <v>1533</v>
          </cell>
          <cell r="C1537" t="str">
            <v>A3-9.31.</v>
          </cell>
          <cell r="D1537" t="str">
            <v>Mantenimiento y reposición e instalación de REJILLA ANTICUCARACHA 6"x4" Al.</v>
          </cell>
          <cell r="E1537" t="str">
            <v>UN</v>
          </cell>
          <cell r="F1537">
            <v>1</v>
          </cell>
          <cell r="G1537">
            <v>33549</v>
          </cell>
          <cell r="H1537">
            <v>31871.55</v>
          </cell>
          <cell r="I1537">
            <v>31871.55</v>
          </cell>
        </row>
        <row r="1538">
          <cell r="A1538">
            <v>1534</v>
          </cell>
          <cell r="C1538" t="str">
            <v>A3-9.32.</v>
          </cell>
          <cell r="D1538" t="str">
            <v>Mantenimiento  y  RESANES GENERALES</v>
          </cell>
          <cell r="E1538" t="str">
            <v>M2</v>
          </cell>
          <cell r="F1538">
            <v>1</v>
          </cell>
          <cell r="G1538">
            <v>16132</v>
          </cell>
          <cell r="H1538">
            <v>15325.4</v>
          </cell>
          <cell r="I1538">
            <v>15325.4</v>
          </cell>
        </row>
        <row r="1539">
          <cell r="A1539">
            <v>1535</v>
          </cell>
          <cell r="C1539" t="str">
            <v>A3-9.33.</v>
          </cell>
          <cell r="D1539" t="str">
            <v>Mantenimiento y reposición e instalación de SALIDA CORDON                          TV BLANCO+TAPA</v>
          </cell>
          <cell r="E1539" t="str">
            <v>UN</v>
          </cell>
          <cell r="F1539">
            <v>1</v>
          </cell>
          <cell r="G1539">
            <v>27835</v>
          </cell>
          <cell r="H1539">
            <v>26443.25</v>
          </cell>
          <cell r="I1539">
            <v>26443.25</v>
          </cell>
        </row>
        <row r="1540">
          <cell r="A1540">
            <v>1536</v>
          </cell>
          <cell r="C1540" t="str">
            <v>A3-9.34.</v>
          </cell>
          <cell r="D1540" t="str">
            <v>Mantenimiento y reposición e instalación de SALIDA TV CN</v>
          </cell>
          <cell r="E1540" t="str">
            <v>UN</v>
          </cell>
          <cell r="F1540">
            <v>1</v>
          </cell>
          <cell r="G1540">
            <v>95807</v>
          </cell>
          <cell r="H1540">
            <v>91016.65</v>
          </cell>
          <cell r="I1540">
            <v>91016.65</v>
          </cell>
        </row>
        <row r="1541">
          <cell r="A1541">
            <v>1537</v>
          </cell>
          <cell r="C1541" t="str">
            <v>A3-9.35.</v>
          </cell>
          <cell r="D1541" t="str">
            <v>Mantenimiento y reposición e instalación de TANQUE PLASTICO 1000 LT.</v>
          </cell>
          <cell r="E1541" t="str">
            <v>UN</v>
          </cell>
          <cell r="F1541">
            <v>1</v>
          </cell>
          <cell r="G1541">
            <v>521026</v>
          </cell>
          <cell r="H1541">
            <v>494974.69999999995</v>
          </cell>
          <cell r="I1541">
            <v>494974.69999999995</v>
          </cell>
        </row>
        <row r="1542">
          <cell r="A1542">
            <v>1538</v>
          </cell>
          <cell r="C1542" t="str">
            <v>A3-9.36.</v>
          </cell>
          <cell r="D1542" t="str">
            <v>Mantenimiento y reposición e instalación de TANQUE PLASTICO 2000 LT.</v>
          </cell>
          <cell r="E1542" t="str">
            <v>UN</v>
          </cell>
          <cell r="F1542">
            <v>1</v>
          </cell>
          <cell r="G1542">
            <v>807042</v>
          </cell>
          <cell r="H1542">
            <v>766689.89999999991</v>
          </cell>
          <cell r="I1542">
            <v>766689.89999999991</v>
          </cell>
        </row>
        <row r="1543">
          <cell r="A1543">
            <v>1539</v>
          </cell>
          <cell r="C1543" t="str">
            <v>A3-9.37.</v>
          </cell>
          <cell r="D1543" t="str">
            <v>Mantenimiento y reposición e instalación de TOPE DE PISO PARA PUERTA</v>
          </cell>
          <cell r="E1543" t="str">
            <v>UN</v>
          </cell>
          <cell r="F1543">
            <v>1</v>
          </cell>
          <cell r="G1543">
            <v>15057</v>
          </cell>
          <cell r="H1543">
            <v>14304.15</v>
          </cell>
          <cell r="I1543">
            <v>14304.15</v>
          </cell>
        </row>
        <row r="1544">
          <cell r="A1544">
            <v>1540</v>
          </cell>
          <cell r="C1544" t="str">
            <v>A3-9.38.</v>
          </cell>
          <cell r="D1544" t="str">
            <v>Mantenimiento y reposición e instalación de TOPE DE RESORTE PARA PUERTA</v>
          </cell>
          <cell r="E1544" t="str">
            <v>UN</v>
          </cell>
          <cell r="F1544">
            <v>1</v>
          </cell>
          <cell r="G1544">
            <v>4403</v>
          </cell>
          <cell r="H1544">
            <v>4182.8499999999995</v>
          </cell>
          <cell r="I1544">
            <v>4182.8499999999995</v>
          </cell>
        </row>
        <row r="1545">
          <cell r="A1545">
            <v>1541</v>
          </cell>
          <cell r="C1545" t="str">
            <v>A3-9.39.</v>
          </cell>
          <cell r="D1545" t="str">
            <v>Mantenimiento y reposición e instalación de VIDRIO ARQUITECTONICO NIVEL II 18</v>
          </cell>
          <cell r="E1545" t="str">
            <v>M2</v>
          </cell>
          <cell r="F1545">
            <v>1</v>
          </cell>
          <cell r="G1545">
            <v>1239753</v>
          </cell>
          <cell r="H1545">
            <v>1177765.3499999999</v>
          </cell>
          <cell r="I1545">
            <v>1177765.3499999999</v>
          </cell>
        </row>
        <row r="1546">
          <cell r="A1546">
            <v>1542</v>
          </cell>
          <cell r="C1546" t="str">
            <v>A3-9.40.</v>
          </cell>
          <cell r="D1546" t="str">
            <v>Mantenimiento y reposición e instalación de VIDRIO ARQUITECTONICO  NIVEL III 22</v>
          </cell>
          <cell r="E1546" t="str">
            <v>M2</v>
          </cell>
          <cell r="F1546">
            <v>1</v>
          </cell>
          <cell r="G1546">
            <v>1538214</v>
          </cell>
          <cell r="H1546">
            <v>1461303.3</v>
          </cell>
          <cell r="I1546">
            <v>1461303.3</v>
          </cell>
        </row>
        <row r="1547">
          <cell r="A1547">
            <v>1543</v>
          </cell>
          <cell r="C1547" t="str">
            <v>A3-9.41.</v>
          </cell>
          <cell r="D1547" t="str">
            <v>Mantenimiento y reposición e instalación de VIDRIO BRONCE 244x330 4mm</v>
          </cell>
          <cell r="E1547" t="str">
            <v>M2</v>
          </cell>
          <cell r="F1547">
            <v>1</v>
          </cell>
          <cell r="G1547">
            <v>40052</v>
          </cell>
          <cell r="H1547">
            <v>38049.4</v>
          </cell>
          <cell r="I1547">
            <v>38049.4</v>
          </cell>
        </row>
        <row r="1548">
          <cell r="A1548">
            <v>1544</v>
          </cell>
          <cell r="C1548" t="str">
            <v>A3-9.42.</v>
          </cell>
          <cell r="D1548" t="str">
            <v>Mantenimiento y reposición e instalación de VIDRIO CRISTAL      CRUD.BRONC. 5mm</v>
          </cell>
          <cell r="E1548" t="str">
            <v>M2</v>
          </cell>
          <cell r="F1548">
            <v>1</v>
          </cell>
          <cell r="G1548">
            <v>65937</v>
          </cell>
          <cell r="H1548">
            <v>62640.149999999994</v>
          </cell>
          <cell r="I1548">
            <v>62640.149999999994</v>
          </cell>
        </row>
        <row r="1549">
          <cell r="A1549">
            <v>1545</v>
          </cell>
          <cell r="C1549" t="str">
            <v>A3-9.43.</v>
          </cell>
          <cell r="D1549" t="str">
            <v>Mantenimiento y reposición e instalación de VIDRIO CRISTAL   CRUD.   BRONC. 10mm</v>
          </cell>
          <cell r="E1549" t="str">
            <v>M2</v>
          </cell>
          <cell r="F1549">
            <v>1</v>
          </cell>
          <cell r="G1549">
            <v>180614</v>
          </cell>
          <cell r="H1549">
            <v>171583.3</v>
          </cell>
          <cell r="I1549">
            <v>171583.3</v>
          </cell>
        </row>
        <row r="1550">
          <cell r="A1550">
            <v>1546</v>
          </cell>
          <cell r="C1550" t="str">
            <v>A3-9.44.</v>
          </cell>
          <cell r="D1550" t="str">
            <v>Mantenimiento y reposición e instalación de VIDRIO CRISTAL  CRUD.  INCOLO. 10mm</v>
          </cell>
          <cell r="E1550" t="str">
            <v>M2</v>
          </cell>
          <cell r="F1550">
            <v>1</v>
          </cell>
          <cell r="G1550">
            <v>89038</v>
          </cell>
          <cell r="H1550">
            <v>84586.099999999991</v>
          </cell>
          <cell r="I1550">
            <v>84586.099999999991</v>
          </cell>
        </row>
        <row r="1551">
          <cell r="A1551">
            <v>1547</v>
          </cell>
          <cell r="C1551" t="str">
            <v>A3-9.45.</v>
          </cell>
          <cell r="D1551" t="str">
            <v>Mantenimiento y reposición e instalación de VIDRIO CRISTAL   Templ.   BRONC. 5mm</v>
          </cell>
          <cell r="E1551" t="str">
            <v>M2</v>
          </cell>
          <cell r="F1551">
            <v>1</v>
          </cell>
          <cell r="G1551">
            <v>158703</v>
          </cell>
          <cell r="H1551">
            <v>150767.85</v>
          </cell>
          <cell r="I1551">
            <v>150767.85</v>
          </cell>
        </row>
        <row r="1552">
          <cell r="A1552">
            <v>1548</v>
          </cell>
          <cell r="C1552" t="str">
            <v>A3-9.46.</v>
          </cell>
          <cell r="D1552" t="str">
            <v>Mantenimiento y reposición e instalación de VIDRIO CRISTAL Templ.CRISTAL AZUL</v>
          </cell>
          <cell r="E1552" t="str">
            <v>M2</v>
          </cell>
          <cell r="F1552">
            <v>1</v>
          </cell>
          <cell r="G1552">
            <v>246441</v>
          </cell>
          <cell r="H1552">
            <v>234118.94999999998</v>
          </cell>
          <cell r="I1552">
            <v>234118.94999999998</v>
          </cell>
        </row>
        <row r="1553">
          <cell r="A1553">
            <v>1549</v>
          </cell>
          <cell r="C1553" t="str">
            <v>A3-9.47.</v>
          </cell>
          <cell r="D1553" t="str">
            <v>Mantenimiento y reposición e instalación de VIDRIO CRISTAL Templ.INCOL.10m</v>
          </cell>
          <cell r="E1553" t="str">
            <v>M2</v>
          </cell>
          <cell r="F1553">
            <v>1</v>
          </cell>
          <cell r="G1553">
            <v>256586</v>
          </cell>
          <cell r="H1553">
            <v>243756.69999999998</v>
          </cell>
          <cell r="I1553">
            <v>243756.69999999998</v>
          </cell>
        </row>
        <row r="1554">
          <cell r="A1554">
            <v>1550</v>
          </cell>
          <cell r="C1554" t="str">
            <v>A3-9.48.</v>
          </cell>
          <cell r="D1554" t="str">
            <v>Mantenimiento y reposición e instalación de VIDRIO CRISTAL Templ. REFLECTIVO</v>
          </cell>
          <cell r="E1554" t="str">
            <v>M2</v>
          </cell>
          <cell r="F1554">
            <v>1</v>
          </cell>
          <cell r="G1554">
            <v>318206</v>
          </cell>
          <cell r="H1554">
            <v>302295.7</v>
          </cell>
          <cell r="I1554">
            <v>302295.7</v>
          </cell>
        </row>
        <row r="1555">
          <cell r="A1555">
            <v>1551</v>
          </cell>
          <cell r="C1555" t="str">
            <v>A3-9.49.</v>
          </cell>
          <cell r="D1555" t="str">
            <v>Mantenimiento y reposición e instalación de VIDRIO GRABADO BRONCE BOREAL</v>
          </cell>
          <cell r="E1555" t="str">
            <v>M2</v>
          </cell>
          <cell r="F1555">
            <v>1</v>
          </cell>
          <cell r="G1555">
            <v>69774</v>
          </cell>
          <cell r="H1555">
            <v>66285.3</v>
          </cell>
          <cell r="I1555">
            <v>66285.3</v>
          </cell>
        </row>
        <row r="1556">
          <cell r="A1556">
            <v>1552</v>
          </cell>
          <cell r="C1556" t="str">
            <v>A3-9.50.</v>
          </cell>
          <cell r="D1556" t="str">
            <v>Mantenimiento y reposición e instalación de VIDRIO GRABADO INCOLOR0 4mm.</v>
          </cell>
          <cell r="E1556" t="str">
            <v>M2</v>
          </cell>
          <cell r="F1556">
            <v>1</v>
          </cell>
          <cell r="G1556">
            <v>60477</v>
          </cell>
          <cell r="H1556">
            <v>57453.149999999994</v>
          </cell>
          <cell r="I1556">
            <v>57453.149999999994</v>
          </cell>
        </row>
        <row r="1557">
          <cell r="A1557">
            <v>1553</v>
          </cell>
          <cell r="C1557" t="str">
            <v>A3-9.51.</v>
          </cell>
          <cell r="D1557" t="str">
            <v>Mantenimiento y reposición e instalación de VIDRIO ESMERILADO 5mm</v>
          </cell>
          <cell r="E1557" t="str">
            <v>M2</v>
          </cell>
          <cell r="F1557">
            <v>1</v>
          </cell>
          <cell r="G1557">
            <v>97662</v>
          </cell>
          <cell r="H1557">
            <v>92778.9</v>
          </cell>
          <cell r="I1557">
            <v>92778.9</v>
          </cell>
        </row>
        <row r="1558">
          <cell r="A1558">
            <v>1554</v>
          </cell>
          <cell r="C1558" t="str">
            <v>A3-9.52.</v>
          </cell>
          <cell r="D1558" t="str">
            <v>Mantenimiento y reposición e instalación de DOMO CIRCULAR 1.10 DIAMETRO</v>
          </cell>
          <cell r="E1558" t="str">
            <v>UN</v>
          </cell>
          <cell r="F1558">
            <v>1</v>
          </cell>
          <cell r="G1558">
            <v>318533</v>
          </cell>
          <cell r="H1558">
            <v>302606.34999999998</v>
          </cell>
          <cell r="I1558">
            <v>302606.34999999998</v>
          </cell>
        </row>
        <row r="1559">
          <cell r="A1559">
            <v>1555</v>
          </cell>
          <cell r="C1559" t="str">
            <v>A3-9.53.</v>
          </cell>
          <cell r="D1559" t="str">
            <v>Mantenimiento y reposición e instalación de DOMO Cuadr.BURBUJA     117x117 3mm</v>
          </cell>
          <cell r="E1559" t="str">
            <v>UN</v>
          </cell>
          <cell r="F1559">
            <v>1</v>
          </cell>
          <cell r="G1559">
            <v>354928</v>
          </cell>
          <cell r="H1559">
            <v>337181.6</v>
          </cell>
          <cell r="I1559">
            <v>337181.6</v>
          </cell>
        </row>
        <row r="1560">
          <cell r="A1560">
            <v>1556</v>
          </cell>
          <cell r="C1560" t="str">
            <v>A3-9.54.</v>
          </cell>
          <cell r="D1560" t="str">
            <v>Mantenimiento y reposición e instalación de DOMO Cuadr.DIAMANT      117x117 3mm</v>
          </cell>
          <cell r="E1560" t="str">
            <v>UN</v>
          </cell>
          <cell r="F1560">
            <v>1</v>
          </cell>
          <cell r="G1560">
            <v>357112</v>
          </cell>
          <cell r="H1560">
            <v>339256.39999999997</v>
          </cell>
          <cell r="I1560">
            <v>339256.39999999997</v>
          </cell>
        </row>
        <row r="1561">
          <cell r="A1561">
            <v>1557</v>
          </cell>
          <cell r="C1561" t="str">
            <v>A3-9.55.</v>
          </cell>
          <cell r="D1561" t="str">
            <v>Mantenimiento y reposición e instalación de DOMO Rect.DIAMANT 80x115 3mm.</v>
          </cell>
          <cell r="E1561" t="str">
            <v>UN</v>
          </cell>
          <cell r="F1561">
            <v>1</v>
          </cell>
          <cell r="G1561">
            <v>282123</v>
          </cell>
          <cell r="H1561">
            <v>268016.84999999998</v>
          </cell>
          <cell r="I1561">
            <v>268016.84999999998</v>
          </cell>
        </row>
        <row r="1562">
          <cell r="A1562">
            <v>1558</v>
          </cell>
          <cell r="C1562" t="str">
            <v>A3-9.56.</v>
          </cell>
          <cell r="D1562" t="str">
            <v>Mantenimiento y reposición e instalación de DOMO RECTANGULAR BURBUJA (0.80x1.10)</v>
          </cell>
          <cell r="E1562" t="str">
            <v>UN</v>
          </cell>
          <cell r="F1562">
            <v>1</v>
          </cell>
          <cell r="G1562">
            <v>316720</v>
          </cell>
          <cell r="H1562">
            <v>300884</v>
          </cell>
          <cell r="I1562">
            <v>300884</v>
          </cell>
        </row>
        <row r="1563">
          <cell r="A1563">
            <v>1559</v>
          </cell>
          <cell r="C1563" t="str">
            <v>A3-9.57.</v>
          </cell>
          <cell r="D1563" t="str">
            <v>Mantenimiento y reposición e instalación de teja acrílica sobre medida color por definir</v>
          </cell>
          <cell r="E1563" t="str">
            <v>M2</v>
          </cell>
          <cell r="F1563">
            <v>1</v>
          </cell>
          <cell r="G1563">
            <v>381069</v>
          </cell>
          <cell r="H1563">
            <v>362015.55</v>
          </cell>
          <cell r="I1563">
            <v>362015.55</v>
          </cell>
        </row>
        <row r="1564">
          <cell r="A1564">
            <v>1560</v>
          </cell>
          <cell r="C1564" t="str">
            <v>A3-9.58.</v>
          </cell>
          <cell r="D1564" t="str">
            <v>Mantenimiento mesón en concreto. Incluye alistamiento superficie y aplicación de granito con cemento blanco, acabado liso con juntas de plástico. E= 5 mm y pasada de piedras para el acabado final</v>
          </cell>
          <cell r="E1564" t="str">
            <v>M2</v>
          </cell>
          <cell r="F1564">
            <v>1</v>
          </cell>
          <cell r="G1564">
            <v>100173</v>
          </cell>
          <cell r="H1564">
            <v>95164.349999999991</v>
          </cell>
          <cell r="I1564">
            <v>95164.349999999991</v>
          </cell>
        </row>
        <row r="1565">
          <cell r="A1565">
            <v>1561</v>
          </cell>
          <cell r="C1565" t="str">
            <v>A3-9.59.</v>
          </cell>
          <cell r="D1565" t="str">
            <v>Mantenimiento y reposición e instalación de Pintura fosforescente luminiscente para señalización nocturna y de emergencia</v>
          </cell>
          <cell r="E1565" t="str">
            <v>M2</v>
          </cell>
          <cell r="F1565">
            <v>1</v>
          </cell>
          <cell r="G1565">
            <v>72130</v>
          </cell>
          <cell r="H1565">
            <v>68523.5</v>
          </cell>
          <cell r="I1565">
            <v>68523.5</v>
          </cell>
        </row>
        <row r="1566">
          <cell r="A1566">
            <v>1562</v>
          </cell>
          <cell r="C1566" t="str">
            <v>A3-9.60.</v>
          </cell>
          <cell r="D1566" t="str">
            <v>Reposición e instalación de cinta fotoluminiscente de 5 cm de ancho, con protección peatonal y tiempo de atenuación de 10 horas para señalización nocturna y de emergencia</v>
          </cell>
          <cell r="E1566" t="str">
            <v>ML</v>
          </cell>
          <cell r="F1566">
            <v>1</v>
          </cell>
          <cell r="G1566">
            <v>21918</v>
          </cell>
          <cell r="H1566">
            <v>20822.099999999999</v>
          </cell>
          <cell r="I1566">
            <v>20822.099999999999</v>
          </cell>
        </row>
        <row r="1567">
          <cell r="A1567">
            <v>1563</v>
          </cell>
          <cell r="C1567" t="str">
            <v>A3-9.61.</v>
          </cell>
          <cell r="D1567" t="str">
            <v>Reposición e instalación de señalización de seguridad sobre placa fotoluminiscente para señalización nocturna y de emergencia</v>
          </cell>
          <cell r="E1567" t="str">
            <v>UN</v>
          </cell>
          <cell r="F1567">
            <v>1</v>
          </cell>
          <cell r="G1567">
            <v>45185</v>
          </cell>
          <cell r="H1567">
            <v>42925.75</v>
          </cell>
          <cell r="I1567">
            <v>42925.75</v>
          </cell>
        </row>
        <row r="1568">
          <cell r="A1568">
            <v>1564</v>
          </cell>
          <cell r="C1568" t="str">
            <v>A3-9.62.</v>
          </cell>
          <cell r="D1568" t="str">
            <v>Reposición e instalación de banda antideslizante fundida en sitio de  5  cm de ancho para tráfico alto con fotoluminiscente para señalización nocturna y de emergencia</v>
          </cell>
          <cell r="E1568" t="str">
            <v>ML</v>
          </cell>
          <cell r="F1568">
            <v>1</v>
          </cell>
          <cell r="G1568">
            <v>50680</v>
          </cell>
          <cell r="H1568">
            <v>48146</v>
          </cell>
          <cell r="I1568">
            <v>48146</v>
          </cell>
        </row>
        <row r="1569">
          <cell r="A1569">
            <v>1565</v>
          </cell>
          <cell r="C1569" t="str">
            <v>A3-9.63.</v>
          </cell>
          <cell r="D1569" t="str">
            <v>Reposición e instalación de señalización interna en acrílico cristal en tamaño 20 x 29 cm y sujetado con herrajes cilíndricos de aluminio y/o acero niquelado</v>
          </cell>
          <cell r="E1569" t="str">
            <v>UN</v>
          </cell>
          <cell r="F1569">
            <v>1</v>
          </cell>
          <cell r="G1569">
            <v>56600</v>
          </cell>
          <cell r="H1569">
            <v>53770</v>
          </cell>
          <cell r="I1569">
            <v>53770</v>
          </cell>
        </row>
        <row r="1570">
          <cell r="A1570">
            <v>1566</v>
          </cell>
          <cell r="B1570" t="str">
            <v>SUBTOTAL CAPITULO</v>
          </cell>
          <cell r="G1570">
            <v>13086616</v>
          </cell>
          <cell r="H1570">
            <v>12432285.199999999</v>
          </cell>
          <cell r="I1570">
            <v>12432285.199999999</v>
          </cell>
          <cell r="J1570" t="str">
            <v>CUMPLE</v>
          </cell>
        </row>
        <row r="1571">
          <cell r="A1571">
            <v>1567</v>
          </cell>
          <cell r="B1571" t="str">
            <v>MANTENIMIENTO DE CARPINTERÍA MADERA</v>
          </cell>
          <cell r="J1571" t="str">
            <v>SI</v>
          </cell>
          <cell r="K1571" t="str">
            <v>NO</v>
          </cell>
        </row>
        <row r="1572">
          <cell r="A1572">
            <v>1568</v>
          </cell>
          <cell r="C1572" t="str">
            <v>A3-10.01.</v>
          </cell>
          <cell r="D1572" t="str">
            <v>Reposición e instalación de Baranda en madera flormorado</v>
          </cell>
          <cell r="E1572" t="str">
            <v>ML</v>
          </cell>
          <cell r="F1572">
            <v>1</v>
          </cell>
          <cell r="G1572">
            <v>46412</v>
          </cell>
          <cell r="H1572">
            <v>44091.4</v>
          </cell>
          <cell r="I1572">
            <v>44091.4</v>
          </cell>
        </row>
        <row r="1573">
          <cell r="A1573">
            <v>1569</v>
          </cell>
          <cell r="C1573" t="str">
            <v>A3-10.02.</v>
          </cell>
          <cell r="D1573" t="str">
            <v>Reposición  e  instalación  de Clóset flormorado</v>
          </cell>
          <cell r="E1573" t="str">
            <v>M2</v>
          </cell>
          <cell r="F1573">
            <v>1</v>
          </cell>
          <cell r="G1573">
            <v>459765</v>
          </cell>
          <cell r="H1573">
            <v>436776.75</v>
          </cell>
          <cell r="I1573">
            <v>436776.75</v>
          </cell>
        </row>
        <row r="1574">
          <cell r="A1574">
            <v>1570</v>
          </cell>
          <cell r="C1574" t="str">
            <v>A3-10.03.</v>
          </cell>
          <cell r="D1574" t="str">
            <v>Reposición e instalación de Clóset tipo madecor o equivalente</v>
          </cell>
          <cell r="E1574" t="str">
            <v>M2</v>
          </cell>
          <cell r="F1574">
            <v>1</v>
          </cell>
          <cell r="G1574">
            <v>217438</v>
          </cell>
          <cell r="H1574">
            <v>206566.09999999998</v>
          </cell>
          <cell r="I1574">
            <v>206566.09999999998</v>
          </cell>
        </row>
        <row r="1575">
          <cell r="A1575">
            <v>1571</v>
          </cell>
          <cell r="C1575" t="str">
            <v>A3-10.04.</v>
          </cell>
          <cell r="D1575" t="str">
            <v>Reposición  e  instalación  de Difusor en madera</v>
          </cell>
          <cell r="E1575" t="str">
            <v>M2</v>
          </cell>
          <cell r="F1575">
            <v>1</v>
          </cell>
          <cell r="G1575">
            <v>106556</v>
          </cell>
          <cell r="H1575">
            <v>101228.2</v>
          </cell>
          <cell r="I1575">
            <v>101228.2</v>
          </cell>
        </row>
        <row r="1576">
          <cell r="A1576">
            <v>1572</v>
          </cell>
          <cell r="C1576" t="str">
            <v>A3-10.05.</v>
          </cell>
          <cell r="D1576" t="str">
            <v>Reposición  e  instalación  de Difusores marco para vidrio</v>
          </cell>
          <cell r="E1576" t="str">
            <v>M2</v>
          </cell>
          <cell r="F1576">
            <v>1</v>
          </cell>
          <cell r="G1576">
            <v>111986</v>
          </cell>
          <cell r="H1576">
            <v>106386.7</v>
          </cell>
          <cell r="I1576">
            <v>106386.7</v>
          </cell>
        </row>
        <row r="1577">
          <cell r="A1577">
            <v>1573</v>
          </cell>
          <cell r="C1577" t="str">
            <v>A3-10.06.</v>
          </cell>
          <cell r="D1577" t="str">
            <v>Reposición e instalación de enchapes de muros en lámina tipo triplex o equivalente</v>
          </cell>
          <cell r="E1577" t="str">
            <v>M2</v>
          </cell>
          <cell r="F1577">
            <v>1</v>
          </cell>
          <cell r="G1577">
            <v>48746</v>
          </cell>
          <cell r="H1577">
            <v>46308.7</v>
          </cell>
          <cell r="I1577">
            <v>46308.7</v>
          </cell>
        </row>
        <row r="1578">
          <cell r="A1578">
            <v>1574</v>
          </cell>
          <cell r="C1578" t="str">
            <v>A3-10.07.</v>
          </cell>
          <cell r="D1578" t="str">
            <v>Reposición  e  instalación  de Enchapes muros flormorado</v>
          </cell>
          <cell r="E1578" t="str">
            <v>M2</v>
          </cell>
          <cell r="F1578">
            <v>1</v>
          </cell>
          <cell r="G1578">
            <v>187255</v>
          </cell>
          <cell r="H1578">
            <v>177892.25</v>
          </cell>
          <cell r="I1578">
            <v>177892.25</v>
          </cell>
        </row>
        <row r="1579">
          <cell r="A1579">
            <v>1575</v>
          </cell>
          <cell r="C1579" t="str">
            <v>A3-10.08.</v>
          </cell>
          <cell r="D1579" t="str">
            <v>Reposición  e  instalación  de hoja   puerta   flormorado   oequivalente</v>
          </cell>
          <cell r="E1579" t="str">
            <v>M2</v>
          </cell>
          <cell r="F1579">
            <v>1</v>
          </cell>
          <cell r="G1579">
            <v>184115</v>
          </cell>
          <cell r="H1579">
            <v>174909.25</v>
          </cell>
          <cell r="I1579">
            <v>174909.25</v>
          </cell>
        </row>
        <row r="1580">
          <cell r="A1580">
            <v>1576</v>
          </cell>
          <cell r="C1580" t="str">
            <v>A3-10.09.</v>
          </cell>
          <cell r="D1580" t="str">
            <v>Reposición e instalación de hoja puerta tipo fortec o equivalente</v>
          </cell>
          <cell r="E1580" t="str">
            <v>M2</v>
          </cell>
          <cell r="F1580">
            <v>1</v>
          </cell>
          <cell r="G1580">
            <v>122106</v>
          </cell>
          <cell r="H1580">
            <v>116000.7</v>
          </cell>
          <cell r="I1580">
            <v>116000.7</v>
          </cell>
        </row>
        <row r="1581">
          <cell r="A1581">
            <v>1577</v>
          </cell>
          <cell r="C1581" t="str">
            <v>A3-10.10.</v>
          </cell>
          <cell r="D1581" t="str">
            <v>Reposición  e  instalación  de mueble altura 0.80 flormorado</v>
          </cell>
          <cell r="E1581" t="str">
            <v>ML</v>
          </cell>
          <cell r="F1581">
            <v>1</v>
          </cell>
          <cell r="G1581">
            <v>453791</v>
          </cell>
          <cell r="H1581">
            <v>431101.44999999995</v>
          </cell>
          <cell r="I1581">
            <v>431101.44999999995</v>
          </cell>
        </row>
        <row r="1582">
          <cell r="A1582">
            <v>1578</v>
          </cell>
          <cell r="C1582" t="str">
            <v>A3-10.11.</v>
          </cell>
          <cell r="D1582" t="str">
            <v>Reposición  e  instalación  de mueble bajo 0.80M-Sapan</v>
          </cell>
          <cell r="E1582" t="str">
            <v>ML</v>
          </cell>
          <cell r="F1582">
            <v>1</v>
          </cell>
          <cell r="G1582">
            <v>405784</v>
          </cell>
          <cell r="H1582">
            <v>385494.8</v>
          </cell>
          <cell r="I1582">
            <v>385494.8</v>
          </cell>
        </row>
        <row r="1583">
          <cell r="A1583">
            <v>1579</v>
          </cell>
          <cell r="C1583" t="str">
            <v>A3-10.12.</v>
          </cell>
          <cell r="D1583" t="str">
            <v>Reposición  e  instalación  de mueble tipo linos</v>
          </cell>
          <cell r="E1583" t="str">
            <v>M2</v>
          </cell>
          <cell r="F1583">
            <v>1</v>
          </cell>
          <cell r="G1583">
            <v>260084</v>
          </cell>
          <cell r="H1583">
            <v>247079.8</v>
          </cell>
          <cell r="I1583">
            <v>247079.8</v>
          </cell>
        </row>
        <row r="1584">
          <cell r="A1584">
            <v>1580</v>
          </cell>
          <cell r="C1584" t="str">
            <v>A3-10.13.</v>
          </cell>
          <cell r="D1584" t="str">
            <v>Mantenimiento y reparación de    muebles    en    madera,incluye limpieza, ajuste y reemplazo de piezas defectuosas o en mal estado del mueble existente en el mismo o mejor material</v>
          </cell>
          <cell r="E1584" t="str">
            <v>M2</v>
          </cell>
          <cell r="F1584">
            <v>1</v>
          </cell>
          <cell r="G1584">
            <v>108705</v>
          </cell>
          <cell r="H1584">
            <v>103269.75</v>
          </cell>
          <cell r="I1584">
            <v>103269.75</v>
          </cell>
        </row>
        <row r="1585">
          <cell r="A1585">
            <v>1581</v>
          </cell>
          <cell r="C1585" t="str">
            <v>A3-10.14.</v>
          </cell>
          <cell r="D1585" t="str">
            <v>Reposición  e  instalación  de pasamanos flormorado</v>
          </cell>
          <cell r="E1585" t="str">
            <v>ML</v>
          </cell>
          <cell r="F1585">
            <v>1</v>
          </cell>
          <cell r="G1585">
            <v>50602</v>
          </cell>
          <cell r="H1585">
            <v>48071.899999999994</v>
          </cell>
          <cell r="I1585">
            <v>48071.899999999994</v>
          </cell>
        </row>
        <row r="1586">
          <cell r="A1586">
            <v>1582</v>
          </cell>
          <cell r="C1586" t="str">
            <v>A3-10.15.</v>
          </cell>
          <cell r="D1586" t="str">
            <v>Reposición  e  instalación  de pirlan de madera 0.10 M</v>
          </cell>
          <cell r="E1586" t="str">
            <v>ML</v>
          </cell>
          <cell r="F1586">
            <v>1</v>
          </cell>
          <cell r="G1586">
            <v>56403</v>
          </cell>
          <cell r="H1586">
            <v>53582.85</v>
          </cell>
          <cell r="I1586">
            <v>53582.85</v>
          </cell>
        </row>
        <row r="1587">
          <cell r="A1587">
            <v>1583</v>
          </cell>
          <cell r="C1587" t="str">
            <v>A3-10.16.</v>
          </cell>
          <cell r="D1587" t="str">
            <v>Reposición  e  instalación  de Puerta     marco      y     hojaflormorado o equivalente</v>
          </cell>
          <cell r="E1587" t="str">
            <v>M2</v>
          </cell>
          <cell r="F1587">
            <v>1</v>
          </cell>
          <cell r="G1587">
            <v>264869</v>
          </cell>
          <cell r="H1587">
            <v>251625.55</v>
          </cell>
          <cell r="I1587">
            <v>251625.55</v>
          </cell>
        </row>
        <row r="1588">
          <cell r="A1588">
            <v>1584</v>
          </cell>
          <cell r="C1588" t="str">
            <v>A3-10.17.</v>
          </cell>
          <cell r="D1588" t="str">
            <v>Reposición e instalación de Puerta interés social 0.51 A 0.75M</v>
          </cell>
          <cell r="E1588" t="str">
            <v>UN</v>
          </cell>
          <cell r="F1588">
            <v>1</v>
          </cell>
          <cell r="G1588">
            <v>187050</v>
          </cell>
          <cell r="H1588">
            <v>177697.5</v>
          </cell>
          <cell r="I1588">
            <v>177697.5</v>
          </cell>
        </row>
        <row r="1589">
          <cell r="A1589">
            <v>1585</v>
          </cell>
          <cell r="C1589" t="str">
            <v>A3-10.18.</v>
          </cell>
          <cell r="D1589" t="str">
            <v>Reposición e instalación de Puerta interés social 0.76 A 1.00M</v>
          </cell>
          <cell r="E1589" t="str">
            <v>UN</v>
          </cell>
          <cell r="F1589">
            <v>1</v>
          </cell>
          <cell r="G1589">
            <v>227425</v>
          </cell>
          <cell r="H1589">
            <v>216053.75</v>
          </cell>
          <cell r="I1589">
            <v>216053.75</v>
          </cell>
        </row>
        <row r="1590">
          <cell r="A1590">
            <v>1586</v>
          </cell>
          <cell r="C1590" t="str">
            <v>A3-10.19.</v>
          </cell>
          <cell r="D1590" t="str">
            <v>Reposición e instalación de Ventana en madera flormorado</v>
          </cell>
          <cell r="E1590" t="str">
            <v>M2</v>
          </cell>
          <cell r="F1590">
            <v>1</v>
          </cell>
          <cell r="G1590">
            <v>92979</v>
          </cell>
          <cell r="H1590">
            <v>88330.05</v>
          </cell>
          <cell r="I1590">
            <v>88330.05</v>
          </cell>
        </row>
        <row r="1591">
          <cell r="A1591">
            <v>1587</v>
          </cell>
          <cell r="C1591" t="str">
            <v>A3-10.20.</v>
          </cell>
          <cell r="D1591" t="str">
            <v>Reposición e instalación de Ventana   Tipo   Colonial   enmadera roble seco e inmunizado o similar con terminado en pintura color por definir</v>
          </cell>
          <cell r="E1591" t="str">
            <v>M2</v>
          </cell>
          <cell r="F1591">
            <v>1</v>
          </cell>
          <cell r="G1591">
            <v>1268219</v>
          </cell>
          <cell r="H1591">
            <v>1204808.05</v>
          </cell>
          <cell r="I1591">
            <v>1204808.05</v>
          </cell>
        </row>
        <row r="1592">
          <cell r="A1592">
            <v>1588</v>
          </cell>
          <cell r="C1592" t="str">
            <v>A3-10.21.</v>
          </cell>
          <cell r="D1592" t="str">
            <v>Reposición e instalación de Puerta Tipo Colonial en madera teca seca e inmunizada o similar con terminado en pintura color por definir</v>
          </cell>
          <cell r="E1592" t="str">
            <v>M2</v>
          </cell>
          <cell r="F1592">
            <v>1</v>
          </cell>
          <cell r="G1592">
            <v>1274995</v>
          </cell>
          <cell r="H1592">
            <v>1211245.25</v>
          </cell>
          <cell r="I1592">
            <v>1211245.25</v>
          </cell>
        </row>
        <row r="1593">
          <cell r="A1593">
            <v>1589</v>
          </cell>
          <cell r="B1593" t="str">
            <v>SUBTOTAL CAPITULO</v>
          </cell>
          <cell r="G1593">
            <v>6135285</v>
          </cell>
          <cell r="H1593">
            <v>5828520.7499999991</v>
          </cell>
          <cell r="I1593">
            <v>5828520.7499999991</v>
          </cell>
          <cell r="J1593" t="str">
            <v>CUMPLE</v>
          </cell>
        </row>
        <row r="1594">
          <cell r="A1594">
            <v>1590</v>
          </cell>
          <cell r="B1594" t="str">
            <v>MANTENIMIENTO DE CARPINTERÍA METÁLICA</v>
          </cell>
          <cell r="J1594" t="str">
            <v>SI</v>
          </cell>
          <cell r="K1594" t="str">
            <v>NO</v>
          </cell>
        </row>
        <row r="1595">
          <cell r="A1595">
            <v>1591</v>
          </cell>
          <cell r="C1595" t="str">
            <v>A3-11.01.</v>
          </cell>
          <cell r="D1595" t="str">
            <v>Reposición e instalación de cerramiento en malla eslabonada</v>
          </cell>
          <cell r="E1595" t="str">
            <v>M2</v>
          </cell>
          <cell r="F1595">
            <v>1</v>
          </cell>
          <cell r="G1595">
            <v>88103</v>
          </cell>
          <cell r="H1595">
            <v>83697.849999999991</v>
          </cell>
          <cell r="I1595">
            <v>83697.849999999991</v>
          </cell>
        </row>
        <row r="1596">
          <cell r="A1596">
            <v>1592</v>
          </cell>
          <cell r="C1596" t="str">
            <v>A3-11.02.</v>
          </cell>
          <cell r="D1596" t="str">
            <v>Reposición  e  instalación  de escalera de gato</v>
          </cell>
          <cell r="E1596" t="str">
            <v>ML</v>
          </cell>
          <cell r="F1596">
            <v>1</v>
          </cell>
          <cell r="G1596">
            <v>83302</v>
          </cell>
          <cell r="H1596">
            <v>79136.899999999994</v>
          </cell>
          <cell r="I1596">
            <v>79136.899999999994</v>
          </cell>
        </row>
        <row r="1597">
          <cell r="A1597">
            <v>1593</v>
          </cell>
          <cell r="C1597" t="str">
            <v>A3-11.03.</v>
          </cell>
          <cell r="D1597" t="str">
            <v>Reposición e instalación de tubería en acero laminado en caliente, con bajo contenido de carbono de espesor igual o superior 2.30 mm y diámetro 1”.</v>
          </cell>
          <cell r="E1597" t="str">
            <v>ML</v>
          </cell>
          <cell r="F1597">
            <v>1</v>
          </cell>
          <cell r="G1597">
            <v>23925</v>
          </cell>
          <cell r="H1597">
            <v>22728.75</v>
          </cell>
          <cell r="I1597">
            <v>22728.75</v>
          </cell>
        </row>
        <row r="1598">
          <cell r="A1598">
            <v>1594</v>
          </cell>
          <cell r="C1598" t="str">
            <v>A3-11.04.</v>
          </cell>
          <cell r="D1598" t="str">
            <v>Reposición e instalación de tubería en acero laminado en caliente, con bajo contenido de carbono de espesor igual o superior 2.30 mm y diámetro 2”.</v>
          </cell>
          <cell r="E1598" t="str">
            <v>ML</v>
          </cell>
          <cell r="F1598">
            <v>1</v>
          </cell>
          <cell r="G1598">
            <v>36568</v>
          </cell>
          <cell r="H1598">
            <v>34739.599999999999</v>
          </cell>
          <cell r="I1598">
            <v>34739.599999999999</v>
          </cell>
        </row>
        <row r="1599">
          <cell r="A1599">
            <v>1595</v>
          </cell>
          <cell r="C1599" t="str">
            <v>A3-11.05.</v>
          </cell>
          <cell r="D1599" t="str">
            <v>Reposición  e  instalación  de marco puerta lamina 0.80M</v>
          </cell>
          <cell r="E1599" t="str">
            <v>UN</v>
          </cell>
          <cell r="F1599">
            <v>1</v>
          </cell>
          <cell r="G1599">
            <v>87970</v>
          </cell>
          <cell r="H1599">
            <v>83571.5</v>
          </cell>
          <cell r="I1599">
            <v>83571.5</v>
          </cell>
        </row>
        <row r="1600">
          <cell r="A1600">
            <v>1596</v>
          </cell>
          <cell r="C1600" t="str">
            <v>A3-11.06.</v>
          </cell>
          <cell r="D1600" t="str">
            <v>Reposición  e  instalación  de marco puerta lamina 1.00M</v>
          </cell>
          <cell r="E1600" t="str">
            <v>UN</v>
          </cell>
          <cell r="F1600">
            <v>1</v>
          </cell>
          <cell r="G1600">
            <v>93556</v>
          </cell>
          <cell r="H1600">
            <v>88878.2</v>
          </cell>
          <cell r="I1600">
            <v>88878.2</v>
          </cell>
        </row>
        <row r="1601">
          <cell r="A1601">
            <v>1597</v>
          </cell>
          <cell r="C1601" t="str">
            <v>A3-11.07.</v>
          </cell>
          <cell r="D1601" t="str">
            <v>Reposición  e  instalación  de marco tapas caja inspección</v>
          </cell>
          <cell r="E1601" t="str">
            <v>UN</v>
          </cell>
          <cell r="F1601">
            <v>1</v>
          </cell>
          <cell r="G1601">
            <v>200555</v>
          </cell>
          <cell r="H1601">
            <v>190527.25</v>
          </cell>
          <cell r="I1601">
            <v>190527.25</v>
          </cell>
        </row>
        <row r="1602">
          <cell r="A1602">
            <v>1598</v>
          </cell>
          <cell r="C1602" t="str">
            <v>A3-11.08.</v>
          </cell>
          <cell r="D1602" t="str">
            <v>Reposición  e  instalación  de marquesinas lamina</v>
          </cell>
          <cell r="E1602" t="str">
            <v>M2</v>
          </cell>
          <cell r="F1602">
            <v>1</v>
          </cell>
          <cell r="G1602">
            <v>127134</v>
          </cell>
          <cell r="H1602">
            <v>120777.29999999999</v>
          </cell>
          <cell r="I1602">
            <v>120777.29999999999</v>
          </cell>
        </row>
        <row r="1603">
          <cell r="A1603">
            <v>1599</v>
          </cell>
          <cell r="C1603" t="str">
            <v>A3-11.09.</v>
          </cell>
          <cell r="D1603" t="str">
            <v>Reposición e instalación de puerta en lámina cold rolled cal.16</v>
          </cell>
          <cell r="E1603" t="str">
            <v>M2</v>
          </cell>
          <cell r="F1603">
            <v>1</v>
          </cell>
          <cell r="G1603">
            <v>160697</v>
          </cell>
          <cell r="H1603">
            <v>152662.15</v>
          </cell>
          <cell r="I1603">
            <v>152662.15</v>
          </cell>
        </row>
        <row r="1604">
          <cell r="A1604">
            <v>1600</v>
          </cell>
          <cell r="C1604" t="str">
            <v>A3-11.10.</v>
          </cell>
          <cell r="D1604" t="str">
            <v>Reposición  e  instalación  de reja bancaria</v>
          </cell>
          <cell r="E1604" t="str">
            <v>M2</v>
          </cell>
          <cell r="F1604">
            <v>1</v>
          </cell>
          <cell r="G1604">
            <v>69741</v>
          </cell>
          <cell r="H1604">
            <v>66253.95</v>
          </cell>
          <cell r="I1604">
            <v>66253.95</v>
          </cell>
        </row>
        <row r="1605">
          <cell r="A1605">
            <v>1601</v>
          </cell>
          <cell r="C1605" t="str">
            <v>A3-11.11.</v>
          </cell>
          <cell r="D1605" t="str">
            <v>Reposición  e  instalación  de rejas lamina</v>
          </cell>
          <cell r="E1605" t="str">
            <v>M2</v>
          </cell>
          <cell r="F1605">
            <v>1</v>
          </cell>
          <cell r="G1605">
            <v>142223</v>
          </cell>
          <cell r="H1605">
            <v>135111.85</v>
          </cell>
          <cell r="I1605">
            <v>135111.85</v>
          </cell>
        </row>
        <row r="1606">
          <cell r="A1606">
            <v>1602</v>
          </cell>
          <cell r="C1606" t="str">
            <v>A3-11.12.</v>
          </cell>
          <cell r="D1606" t="str">
            <v>Reposición  e  instalación  de rejillas piso 0.30</v>
          </cell>
          <cell r="E1606" t="str">
            <v>ML</v>
          </cell>
          <cell r="F1606">
            <v>1</v>
          </cell>
          <cell r="G1606">
            <v>63405</v>
          </cell>
          <cell r="H1606">
            <v>60234.75</v>
          </cell>
          <cell r="I1606">
            <v>60234.75</v>
          </cell>
        </row>
        <row r="1607">
          <cell r="A1607">
            <v>1603</v>
          </cell>
          <cell r="C1607" t="str">
            <v>A3-11.13.</v>
          </cell>
          <cell r="D1607" t="str">
            <v>Reposición e instalación de sombrerete para chimenea tipo cilíndrico</v>
          </cell>
          <cell r="E1607" t="str">
            <v>UN</v>
          </cell>
          <cell r="F1607">
            <v>1</v>
          </cell>
          <cell r="G1607">
            <v>20711</v>
          </cell>
          <cell r="H1607">
            <v>19675.45</v>
          </cell>
          <cell r="I1607">
            <v>19675.45</v>
          </cell>
        </row>
        <row r="1608">
          <cell r="A1608">
            <v>1604</v>
          </cell>
          <cell r="C1608" t="str">
            <v>A3-11.14.</v>
          </cell>
          <cell r="D1608" t="str">
            <v>Reposición  e  instalación  de tapas shut lamina</v>
          </cell>
          <cell r="E1608" t="str">
            <v>UN</v>
          </cell>
          <cell r="F1608">
            <v>1</v>
          </cell>
          <cell r="G1608">
            <v>79294</v>
          </cell>
          <cell r="H1608">
            <v>75329.3</v>
          </cell>
          <cell r="I1608">
            <v>75329.3</v>
          </cell>
        </row>
        <row r="1609">
          <cell r="A1609">
            <v>1605</v>
          </cell>
          <cell r="C1609" t="str">
            <v>A3-11.15.</v>
          </cell>
          <cell r="D1609" t="str">
            <v>Reposición  e  instalación  de división en lámina cold rolled cal.16</v>
          </cell>
          <cell r="E1609" t="str">
            <v>M2</v>
          </cell>
          <cell r="F1609">
            <v>1</v>
          </cell>
          <cell r="G1609">
            <v>160697</v>
          </cell>
          <cell r="H1609">
            <v>152662.15</v>
          </cell>
          <cell r="I1609">
            <v>152662.15</v>
          </cell>
        </row>
        <row r="1610">
          <cell r="A1610">
            <v>1606</v>
          </cell>
          <cell r="C1610" t="str">
            <v>A3-11.16.</v>
          </cell>
          <cell r="D1610" t="str">
            <v>Reposición e  Instalación  de flanches en lámina galvanizada calibre 26 de ancho 20 a 50 cm de color similar a estructura de ventanería en aluminio. Incluye impermeabilización.</v>
          </cell>
          <cell r="E1610" t="str">
            <v>ML</v>
          </cell>
          <cell r="F1610">
            <v>1</v>
          </cell>
          <cell r="G1610">
            <v>44032</v>
          </cell>
          <cell r="H1610">
            <v>41830.400000000001</v>
          </cell>
          <cell r="I1610">
            <v>41830.400000000001</v>
          </cell>
        </row>
        <row r="1611">
          <cell r="A1611">
            <v>1607</v>
          </cell>
          <cell r="C1611" t="str">
            <v>A3-11.17.</v>
          </cell>
          <cell r="D1611" t="str">
            <v>Suministro e instalación de Escudo de la Policía Nacional fundido en bronce, detalles en alto relieve pulidos y brillados a color, tamaño de 80cm de diámetro</v>
          </cell>
          <cell r="E1611" t="str">
            <v>UN</v>
          </cell>
          <cell r="F1611">
            <v>1</v>
          </cell>
          <cell r="G1611">
            <v>2926107</v>
          </cell>
          <cell r="H1611">
            <v>2779801.65</v>
          </cell>
          <cell r="I1611">
            <v>2779801.65</v>
          </cell>
        </row>
        <row r="1612">
          <cell r="A1612">
            <v>1608</v>
          </cell>
          <cell r="C1612" t="str">
            <v>A3-11.18.</v>
          </cell>
          <cell r="D1612" t="str">
            <v>Suministro e instalación de Escudo de la Policía Nacional fundido en bronce, detalles en alto relieve pulidos y brillados a color, tamaño de 60cm de diámetro</v>
          </cell>
          <cell r="E1612" t="str">
            <v>UN</v>
          </cell>
          <cell r="F1612">
            <v>1</v>
          </cell>
          <cell r="G1612">
            <v>2276736</v>
          </cell>
          <cell r="H1612">
            <v>2162899.1999999997</v>
          </cell>
          <cell r="I1612">
            <v>2162899.1999999997</v>
          </cell>
        </row>
        <row r="1613">
          <cell r="A1613">
            <v>1609</v>
          </cell>
          <cell r="C1613" t="str">
            <v>A3-11.19.</v>
          </cell>
          <cell r="D1613" t="str">
            <v>Suministro e instalación de letra fundida en bronce de altura 20 cm y ancho proporcional, incluye anclajes</v>
          </cell>
          <cell r="E1613" t="str">
            <v>UN</v>
          </cell>
          <cell r="F1613">
            <v>1</v>
          </cell>
          <cell r="G1613">
            <v>60072</v>
          </cell>
          <cell r="H1613">
            <v>57068.399999999994</v>
          </cell>
          <cell r="I1613">
            <v>57068.399999999994</v>
          </cell>
        </row>
        <row r="1614">
          <cell r="A1614">
            <v>1610</v>
          </cell>
          <cell r="C1614" t="str">
            <v>A3-11.20.</v>
          </cell>
          <cell r="D1614" t="str">
            <v>Suministro e instalación de letra fundida en bronce de altura 15 cm y ancho proporcional, incluye anclajes</v>
          </cell>
          <cell r="E1614" t="str">
            <v>UN</v>
          </cell>
          <cell r="F1614">
            <v>1</v>
          </cell>
          <cell r="G1614">
            <v>49249</v>
          </cell>
          <cell r="H1614">
            <v>46786.549999999996</v>
          </cell>
          <cell r="I1614">
            <v>46786.549999999996</v>
          </cell>
        </row>
        <row r="1615">
          <cell r="A1615">
            <v>1611</v>
          </cell>
          <cell r="B1615" t="str">
            <v>SUBTOTAL CAPITULO</v>
          </cell>
          <cell r="G1615">
            <v>6794077</v>
          </cell>
          <cell r="H1615">
            <v>6454373.1499999994</v>
          </cell>
          <cell r="I1615">
            <v>6454373.1499999994</v>
          </cell>
          <cell r="J1615" t="str">
            <v>CUMPLE</v>
          </cell>
        </row>
        <row r="1616">
          <cell r="A1616">
            <v>1612</v>
          </cell>
          <cell r="B1616" t="str">
            <v>MANTENIMIENTO DE CONCRETOS, MORTEROS Y PAÑETES</v>
          </cell>
          <cell r="J1616" t="str">
            <v>SI</v>
          </cell>
          <cell r="K1616" t="str">
            <v>NO</v>
          </cell>
        </row>
        <row r="1617">
          <cell r="A1617">
            <v>1613</v>
          </cell>
          <cell r="C1617" t="str">
            <v>A3-12.01.</v>
          </cell>
          <cell r="D1617" t="str">
            <v>Reposición e instalación de concreto corriente grava común 1500 P.S.I</v>
          </cell>
          <cell r="E1617" t="str">
            <v>M3</v>
          </cell>
          <cell r="F1617">
            <v>1</v>
          </cell>
          <cell r="G1617">
            <v>277848</v>
          </cell>
          <cell r="H1617">
            <v>263955.59999999998</v>
          </cell>
          <cell r="I1617">
            <v>263955.59999999998</v>
          </cell>
        </row>
        <row r="1618">
          <cell r="A1618">
            <v>1614</v>
          </cell>
          <cell r="C1618" t="str">
            <v>A3-12.02.</v>
          </cell>
          <cell r="D1618" t="str">
            <v>Reposición  e  instalación  de concreto     corriente     gravacomún 2000 P.S.I</v>
          </cell>
          <cell r="E1618" t="str">
            <v>M3</v>
          </cell>
          <cell r="F1618">
            <v>1</v>
          </cell>
          <cell r="G1618">
            <v>309450</v>
          </cell>
          <cell r="H1618">
            <v>293977.5</v>
          </cell>
          <cell r="I1618">
            <v>293977.5</v>
          </cell>
        </row>
        <row r="1619">
          <cell r="A1619">
            <v>1615</v>
          </cell>
          <cell r="C1619" t="str">
            <v>A3-12.03.</v>
          </cell>
          <cell r="D1619" t="str">
            <v>Reposición  e  instalación  de concreto     corriente     gravacomún 2500 P.S.I</v>
          </cell>
          <cell r="E1619" t="str">
            <v>M3</v>
          </cell>
          <cell r="F1619">
            <v>1</v>
          </cell>
          <cell r="G1619">
            <v>328065</v>
          </cell>
          <cell r="H1619">
            <v>311661.75</v>
          </cell>
          <cell r="I1619">
            <v>311661.75</v>
          </cell>
        </row>
        <row r="1620">
          <cell r="A1620">
            <v>1616</v>
          </cell>
          <cell r="C1620" t="str">
            <v>A3-12.04.</v>
          </cell>
          <cell r="D1620" t="str">
            <v>Reposición e instalación de concreto corriente grava común 3000 P.S.I</v>
          </cell>
          <cell r="E1620" t="str">
            <v>M3</v>
          </cell>
          <cell r="F1620">
            <v>1</v>
          </cell>
          <cell r="G1620">
            <v>358524</v>
          </cell>
          <cell r="H1620">
            <v>340597.8</v>
          </cell>
          <cell r="I1620">
            <v>340597.8</v>
          </cell>
        </row>
        <row r="1621">
          <cell r="A1621">
            <v>1617</v>
          </cell>
          <cell r="C1621" t="str">
            <v>A3-12.05.</v>
          </cell>
          <cell r="D1621" t="str">
            <v>Reposición e instalación de concreto corriente grava común 3500 P.S.I</v>
          </cell>
          <cell r="E1621" t="str">
            <v>M3</v>
          </cell>
          <cell r="F1621">
            <v>1</v>
          </cell>
          <cell r="G1621">
            <v>401451</v>
          </cell>
          <cell r="H1621">
            <v>381378.44999999995</v>
          </cell>
          <cell r="I1621">
            <v>381378.44999999995</v>
          </cell>
        </row>
        <row r="1622">
          <cell r="A1622">
            <v>1618</v>
          </cell>
          <cell r="C1622" t="str">
            <v>A3-12.06.</v>
          </cell>
          <cell r="D1622" t="str">
            <v>Reposición e instalación de concreto corriente grava fina 2000 P.S.I</v>
          </cell>
          <cell r="E1622" t="str">
            <v>M3</v>
          </cell>
          <cell r="F1622">
            <v>1</v>
          </cell>
          <cell r="G1622">
            <v>314617</v>
          </cell>
          <cell r="H1622">
            <v>298886.14999999997</v>
          </cell>
          <cell r="I1622">
            <v>298886.14999999997</v>
          </cell>
        </row>
        <row r="1623">
          <cell r="A1623">
            <v>1619</v>
          </cell>
          <cell r="C1623" t="str">
            <v>A3-12.07.</v>
          </cell>
          <cell r="D1623" t="str">
            <v>Reposición  e  instalación  de concreto corriente grava fina3000 P.S.I</v>
          </cell>
          <cell r="E1623" t="str">
            <v>M3</v>
          </cell>
          <cell r="F1623">
            <v>1</v>
          </cell>
          <cell r="G1623">
            <v>365027</v>
          </cell>
          <cell r="H1623">
            <v>346775.64999999997</v>
          </cell>
          <cell r="I1623">
            <v>346775.64999999997</v>
          </cell>
        </row>
        <row r="1624">
          <cell r="A1624">
            <v>1620</v>
          </cell>
          <cell r="C1624" t="str">
            <v>A3-12.08.</v>
          </cell>
          <cell r="D1624" t="str">
            <v>Reposición  e  instalación  de mortero 1:2</v>
          </cell>
          <cell r="E1624" t="str">
            <v>M3</v>
          </cell>
          <cell r="F1624">
            <v>1</v>
          </cell>
          <cell r="G1624">
            <v>486587</v>
          </cell>
          <cell r="H1624">
            <v>462257.64999999997</v>
          </cell>
          <cell r="I1624">
            <v>462257.64999999997</v>
          </cell>
        </row>
        <row r="1625">
          <cell r="A1625">
            <v>1621</v>
          </cell>
          <cell r="C1625" t="str">
            <v>A3-12.09.</v>
          </cell>
          <cell r="D1625" t="str">
            <v>Reposición  e  instalación  de mortero 1:3</v>
          </cell>
          <cell r="E1625" t="str">
            <v>M3</v>
          </cell>
          <cell r="F1625">
            <v>1</v>
          </cell>
          <cell r="G1625">
            <v>399292</v>
          </cell>
          <cell r="H1625">
            <v>379327.39999999997</v>
          </cell>
          <cell r="I1625">
            <v>379327.39999999997</v>
          </cell>
        </row>
        <row r="1626">
          <cell r="A1626">
            <v>1622</v>
          </cell>
          <cell r="C1626" t="str">
            <v>A3-12.10.</v>
          </cell>
          <cell r="D1626" t="str">
            <v>Reposición  e  instalación  de mortero 1:3 impermeabilizado</v>
          </cell>
          <cell r="E1626" t="str">
            <v>M3</v>
          </cell>
          <cell r="F1626">
            <v>1</v>
          </cell>
          <cell r="G1626">
            <v>592631</v>
          </cell>
          <cell r="H1626">
            <v>562999.44999999995</v>
          </cell>
          <cell r="I1626">
            <v>562999.44999999995</v>
          </cell>
        </row>
        <row r="1627">
          <cell r="A1627">
            <v>1623</v>
          </cell>
          <cell r="C1627" t="str">
            <v>A3-12.11.</v>
          </cell>
          <cell r="D1627" t="str">
            <v>Reposición  e  instalación  de mortero 1:4</v>
          </cell>
          <cell r="E1627" t="str">
            <v>M3</v>
          </cell>
          <cell r="F1627">
            <v>1</v>
          </cell>
          <cell r="G1627">
            <v>348681</v>
          </cell>
          <cell r="H1627">
            <v>331246.95</v>
          </cell>
          <cell r="I1627">
            <v>331246.95</v>
          </cell>
        </row>
        <row r="1628">
          <cell r="A1628">
            <v>1624</v>
          </cell>
          <cell r="C1628" t="str">
            <v>A3-12.12.</v>
          </cell>
          <cell r="D1628" t="str">
            <v>Reposición  e  instalación  de mortero 1:4 impermeabilizado</v>
          </cell>
          <cell r="E1628" t="str">
            <v>M3</v>
          </cell>
          <cell r="F1628">
            <v>1</v>
          </cell>
          <cell r="G1628">
            <v>524444</v>
          </cell>
          <cell r="H1628">
            <v>498221.8</v>
          </cell>
          <cell r="I1628">
            <v>498221.8</v>
          </cell>
        </row>
        <row r="1629">
          <cell r="A1629">
            <v>1625</v>
          </cell>
          <cell r="C1629" t="str">
            <v>A3-12.13.</v>
          </cell>
          <cell r="D1629" t="str">
            <v>Reposición  e  instalación  de mortero 1:5</v>
          </cell>
          <cell r="E1629" t="str">
            <v>M3</v>
          </cell>
          <cell r="F1629">
            <v>1</v>
          </cell>
          <cell r="G1629">
            <v>312939</v>
          </cell>
          <cell r="H1629">
            <v>297292.05</v>
          </cell>
          <cell r="I1629">
            <v>297292.05</v>
          </cell>
        </row>
        <row r="1630">
          <cell r="A1630">
            <v>1626</v>
          </cell>
          <cell r="C1630" t="str">
            <v>A3-12.14.</v>
          </cell>
          <cell r="D1630" t="str">
            <v>Reposición  e  instalación  de mortero 1:6</v>
          </cell>
          <cell r="E1630" t="str">
            <v>M3</v>
          </cell>
          <cell r="F1630">
            <v>1</v>
          </cell>
          <cell r="G1630">
            <v>288064</v>
          </cell>
          <cell r="H1630">
            <v>273660.79999999999</v>
          </cell>
          <cell r="I1630">
            <v>273660.79999999999</v>
          </cell>
        </row>
        <row r="1631">
          <cell r="A1631">
            <v>1627</v>
          </cell>
          <cell r="C1631" t="str">
            <v>A3-12.15.</v>
          </cell>
          <cell r="D1631" t="str">
            <v>Reposición  e  instalación  de filos y dilataciones</v>
          </cell>
          <cell r="E1631" t="str">
            <v>ML</v>
          </cell>
          <cell r="F1631">
            <v>1</v>
          </cell>
          <cell r="G1631">
            <v>10273</v>
          </cell>
          <cell r="H1631">
            <v>9759.35</v>
          </cell>
          <cell r="I1631">
            <v>9759.35</v>
          </cell>
        </row>
        <row r="1632">
          <cell r="A1632">
            <v>1628</v>
          </cell>
          <cell r="C1632" t="str">
            <v>A3-12.16.</v>
          </cell>
          <cell r="D1632" t="str">
            <v>Reposición e instalación de malla con vena bajo entramado</v>
          </cell>
          <cell r="E1632" t="str">
            <v>M2</v>
          </cell>
          <cell r="F1632">
            <v>1</v>
          </cell>
          <cell r="G1632">
            <v>15807</v>
          </cell>
          <cell r="H1632">
            <v>15016.65</v>
          </cell>
          <cell r="I1632">
            <v>15016.65</v>
          </cell>
        </row>
        <row r="1633">
          <cell r="A1633">
            <v>1629</v>
          </cell>
          <cell r="C1633" t="str">
            <v>A3-12.17.</v>
          </cell>
          <cell r="D1633" t="str">
            <v>Reposición  e  instalación  de esterilla   de   guadua    bajoentramado</v>
          </cell>
          <cell r="E1633" t="str">
            <v>M2</v>
          </cell>
          <cell r="F1633">
            <v>1</v>
          </cell>
          <cell r="G1633">
            <v>20855</v>
          </cell>
          <cell r="H1633">
            <v>19812.25</v>
          </cell>
          <cell r="I1633">
            <v>19812.25</v>
          </cell>
        </row>
        <row r="1634">
          <cell r="A1634">
            <v>1630</v>
          </cell>
          <cell r="C1634" t="str">
            <v>A3-12.18.</v>
          </cell>
          <cell r="D1634" t="str">
            <v>Reposición  e  instalación  de rampa de acceso</v>
          </cell>
          <cell r="E1634" t="str">
            <v>M2</v>
          </cell>
          <cell r="F1634">
            <v>1</v>
          </cell>
          <cell r="G1634">
            <v>74562</v>
          </cell>
          <cell r="H1634">
            <v>70833.899999999994</v>
          </cell>
          <cell r="I1634">
            <v>70833.899999999994</v>
          </cell>
        </row>
        <row r="1635">
          <cell r="A1635">
            <v>1631</v>
          </cell>
          <cell r="C1635" t="str">
            <v>A3-12.19.</v>
          </cell>
          <cell r="D1635" t="str">
            <v>Reposición  e  instalación  de pañete    bajo    esterilla    de guadua 1:5</v>
          </cell>
          <cell r="E1635" t="str">
            <v>M2</v>
          </cell>
          <cell r="F1635">
            <v>1</v>
          </cell>
          <cell r="G1635">
            <v>30734</v>
          </cell>
          <cell r="H1635">
            <v>29197.3</v>
          </cell>
          <cell r="I1635">
            <v>29197.3</v>
          </cell>
        </row>
        <row r="1636">
          <cell r="A1636">
            <v>1632</v>
          </cell>
          <cell r="C1636" t="str">
            <v>A3-12.20.</v>
          </cell>
          <cell r="D1636" t="str">
            <v>Reposición  e  instalación  de pañete bajo malla 1:4</v>
          </cell>
          <cell r="E1636" t="str">
            <v>M2</v>
          </cell>
          <cell r="F1636">
            <v>1</v>
          </cell>
          <cell r="G1636">
            <v>39012</v>
          </cell>
          <cell r="H1636">
            <v>37061.4</v>
          </cell>
          <cell r="I1636">
            <v>37061.4</v>
          </cell>
        </row>
        <row r="1637">
          <cell r="A1637">
            <v>1633</v>
          </cell>
          <cell r="C1637" t="str">
            <v>A3-12.21.</v>
          </cell>
          <cell r="D1637" t="str">
            <v>Reposición  e  instalación  de pañete bajo malla 1:5</v>
          </cell>
          <cell r="E1637" t="str">
            <v>M2</v>
          </cell>
          <cell r="F1637">
            <v>1</v>
          </cell>
          <cell r="G1637">
            <v>38264</v>
          </cell>
          <cell r="H1637">
            <v>36350.799999999996</v>
          </cell>
          <cell r="I1637">
            <v>36350.799999999996</v>
          </cell>
        </row>
        <row r="1638">
          <cell r="A1638">
            <v>1634</v>
          </cell>
          <cell r="C1638" t="str">
            <v>A3-12.22.</v>
          </cell>
          <cell r="D1638" t="str">
            <v>Reposición  e  instalación  de pañete bajo malla 1:6</v>
          </cell>
          <cell r="E1638" t="str">
            <v>M2</v>
          </cell>
          <cell r="F1638">
            <v>1</v>
          </cell>
          <cell r="G1638">
            <v>37742</v>
          </cell>
          <cell r="H1638">
            <v>35854.9</v>
          </cell>
          <cell r="I1638">
            <v>35854.9</v>
          </cell>
        </row>
        <row r="1639">
          <cell r="A1639">
            <v>1635</v>
          </cell>
          <cell r="C1639" t="str">
            <v>A3-12.23.</v>
          </cell>
          <cell r="D1639" t="str">
            <v>Reposición e instalación de pañete impermeabilizado muros 1:3</v>
          </cell>
          <cell r="E1639" t="str">
            <v>M2</v>
          </cell>
          <cell r="F1639">
            <v>1</v>
          </cell>
          <cell r="G1639">
            <v>45050</v>
          </cell>
          <cell r="H1639">
            <v>42797.5</v>
          </cell>
          <cell r="I1639">
            <v>42797.5</v>
          </cell>
        </row>
        <row r="1640">
          <cell r="A1640">
            <v>1636</v>
          </cell>
          <cell r="C1640" t="str">
            <v>A3-12.24.</v>
          </cell>
          <cell r="D1640" t="str">
            <v>Reposición e instalación de pañete impermeabilizado muros 1:4</v>
          </cell>
          <cell r="E1640" t="str">
            <v>M2</v>
          </cell>
          <cell r="F1640">
            <v>1</v>
          </cell>
          <cell r="G1640">
            <v>42929</v>
          </cell>
          <cell r="H1640">
            <v>40782.549999999996</v>
          </cell>
          <cell r="I1640">
            <v>40782.549999999996</v>
          </cell>
        </row>
        <row r="1641">
          <cell r="A1641">
            <v>1637</v>
          </cell>
          <cell r="C1641" t="str">
            <v>A3-12.25.</v>
          </cell>
          <cell r="D1641" t="str">
            <v>Reposición  e  instalación  de pañete liso muros 1:3</v>
          </cell>
          <cell r="E1641" t="str">
            <v>M2</v>
          </cell>
          <cell r="F1641">
            <v>1</v>
          </cell>
          <cell r="G1641">
            <v>33153</v>
          </cell>
          <cell r="H1641">
            <v>31495.35</v>
          </cell>
          <cell r="I1641">
            <v>31495.35</v>
          </cell>
        </row>
        <row r="1642">
          <cell r="A1642">
            <v>1638</v>
          </cell>
          <cell r="C1642" t="str">
            <v>A3-12.26.</v>
          </cell>
          <cell r="D1642" t="str">
            <v>Reposición  e  instalación  de pañete liso muros 1:4</v>
          </cell>
          <cell r="E1642" t="str">
            <v>M2</v>
          </cell>
          <cell r="F1642">
            <v>1</v>
          </cell>
          <cell r="G1642">
            <v>34398</v>
          </cell>
          <cell r="H1642">
            <v>32678.1</v>
          </cell>
          <cell r="I1642">
            <v>32678.1</v>
          </cell>
        </row>
        <row r="1643">
          <cell r="A1643">
            <v>1639</v>
          </cell>
          <cell r="C1643" t="str">
            <v>A3-12.27.</v>
          </cell>
          <cell r="D1643" t="str">
            <v>Reposición  e  instalación  de pañete liso muros 1:5</v>
          </cell>
          <cell r="E1643" t="str">
            <v>M2</v>
          </cell>
          <cell r="F1643">
            <v>1</v>
          </cell>
          <cell r="G1643">
            <v>33650</v>
          </cell>
          <cell r="H1643">
            <v>31967.5</v>
          </cell>
          <cell r="I1643">
            <v>31967.5</v>
          </cell>
        </row>
        <row r="1644">
          <cell r="A1644">
            <v>1640</v>
          </cell>
          <cell r="C1644" t="str">
            <v>A3-12.28.</v>
          </cell>
          <cell r="D1644" t="str">
            <v>Reposición  e  instalación  de pañete liso muros 1:6</v>
          </cell>
          <cell r="E1644" t="str">
            <v>M2</v>
          </cell>
          <cell r="F1644">
            <v>1</v>
          </cell>
          <cell r="G1644">
            <v>33128</v>
          </cell>
          <cell r="H1644">
            <v>31471.599999999999</v>
          </cell>
          <cell r="I1644">
            <v>31471.599999999999</v>
          </cell>
        </row>
        <row r="1645">
          <cell r="A1645">
            <v>1641</v>
          </cell>
          <cell r="C1645" t="str">
            <v>A3-12.29.</v>
          </cell>
          <cell r="D1645" t="str">
            <v>Reposición  e  instalación  de pañete liso bajo placa 1:4</v>
          </cell>
          <cell r="E1645" t="str">
            <v>M2</v>
          </cell>
          <cell r="F1645">
            <v>1</v>
          </cell>
          <cell r="G1645">
            <v>31482</v>
          </cell>
          <cell r="H1645">
            <v>29907.899999999998</v>
          </cell>
          <cell r="I1645">
            <v>29907.899999999998</v>
          </cell>
        </row>
        <row r="1646">
          <cell r="A1646">
            <v>1642</v>
          </cell>
          <cell r="C1646" t="str">
            <v>A3-12.30.</v>
          </cell>
          <cell r="D1646" t="str">
            <v>Reposición  e  instalación  de pañete liso bajo placa 1:5</v>
          </cell>
          <cell r="E1646" t="str">
            <v>M2</v>
          </cell>
          <cell r="F1646">
            <v>1</v>
          </cell>
          <cell r="G1646">
            <v>30734</v>
          </cell>
          <cell r="H1646">
            <v>29197.3</v>
          </cell>
          <cell r="I1646">
            <v>29197.3</v>
          </cell>
        </row>
        <row r="1647">
          <cell r="A1647">
            <v>1643</v>
          </cell>
          <cell r="C1647" t="str">
            <v>A3-12.31.</v>
          </cell>
          <cell r="D1647" t="str">
            <v>Reposición  e  instalación  de pañete liso bajo placa 1:6</v>
          </cell>
          <cell r="E1647" t="str">
            <v>M2</v>
          </cell>
          <cell r="F1647">
            <v>1</v>
          </cell>
          <cell r="G1647">
            <v>30212</v>
          </cell>
          <cell r="H1647">
            <v>28701.399999999998</v>
          </cell>
          <cell r="I1647">
            <v>28701.399999999998</v>
          </cell>
        </row>
        <row r="1648">
          <cell r="A1648">
            <v>1644</v>
          </cell>
          <cell r="C1648" t="str">
            <v>A3-12.32.</v>
          </cell>
          <cell r="D1648" t="str">
            <v>Reposición  e  instalación  de pañete rustico muros 1:5</v>
          </cell>
          <cell r="E1648" t="str">
            <v>M2</v>
          </cell>
          <cell r="F1648">
            <v>1</v>
          </cell>
          <cell r="G1648">
            <v>45079</v>
          </cell>
          <cell r="H1648">
            <v>42825.049999999996</v>
          </cell>
          <cell r="I1648">
            <v>42825.049999999996</v>
          </cell>
        </row>
        <row r="1649">
          <cell r="A1649">
            <v>1645</v>
          </cell>
          <cell r="C1649" t="str">
            <v>A3-12.33.</v>
          </cell>
          <cell r="D1649" t="str">
            <v>Reposición  e  instalación  de pañete rustico bajo placa 1:5</v>
          </cell>
          <cell r="E1649" t="str">
            <v>M2</v>
          </cell>
          <cell r="F1649">
            <v>1</v>
          </cell>
          <cell r="G1649">
            <v>49515</v>
          </cell>
          <cell r="H1649">
            <v>47039.25</v>
          </cell>
          <cell r="I1649">
            <v>47039.25</v>
          </cell>
        </row>
        <row r="1650">
          <cell r="A1650">
            <v>1646</v>
          </cell>
          <cell r="B1650" t="str">
            <v>SUBTOTAL CAPITULO</v>
          </cell>
          <cell r="G1650">
            <v>5984199</v>
          </cell>
          <cell r="H1650">
            <v>5684989.0499999989</v>
          </cell>
          <cell r="I1650">
            <v>5684989.0499999989</v>
          </cell>
          <cell r="J1650" t="str">
            <v>CUMPLE</v>
          </cell>
        </row>
        <row r="1651">
          <cell r="A1651">
            <v>1647</v>
          </cell>
          <cell r="B1651" t="str">
            <v>MANTENIMIENTO DE VENTANAS</v>
          </cell>
          <cell r="J1651" t="str">
            <v>SI</v>
          </cell>
          <cell r="K1651" t="str">
            <v>NO</v>
          </cell>
        </row>
        <row r="1652">
          <cell r="A1652">
            <v>1648</v>
          </cell>
          <cell r="C1652" t="str">
            <v>A3-13.01.</v>
          </cell>
          <cell r="D1652" t="str">
            <v>Reposición e instalación de ventana corrediza en aluminio incluye vidrio</v>
          </cell>
          <cell r="E1652" t="str">
            <v>M2</v>
          </cell>
          <cell r="F1652">
            <v>1</v>
          </cell>
          <cell r="G1652">
            <v>309923</v>
          </cell>
          <cell r="H1652">
            <v>294426.84999999998</v>
          </cell>
          <cell r="I1652">
            <v>294426.84999999998</v>
          </cell>
        </row>
        <row r="1653">
          <cell r="A1653">
            <v>1649</v>
          </cell>
          <cell r="C1653" t="str">
            <v>A3-13.02.</v>
          </cell>
          <cell r="D1653" t="str">
            <v>Reposición  e  instalación  de ventana aluminio fijas incluyevidrio</v>
          </cell>
          <cell r="E1653" t="str">
            <v>M2</v>
          </cell>
          <cell r="F1653">
            <v>1</v>
          </cell>
          <cell r="G1653">
            <v>167515</v>
          </cell>
          <cell r="H1653">
            <v>159139.25</v>
          </cell>
          <cell r="I1653">
            <v>159139.25</v>
          </cell>
        </row>
        <row r="1654">
          <cell r="A1654">
            <v>1650</v>
          </cell>
          <cell r="C1654" t="str">
            <v>A3-13.03.</v>
          </cell>
          <cell r="D1654" t="str">
            <v>Reposición  e  instalación  de ventana aluminio guillotinas</v>
          </cell>
          <cell r="E1654" t="str">
            <v>M2</v>
          </cell>
          <cell r="F1654">
            <v>1</v>
          </cell>
          <cell r="G1654">
            <v>267057</v>
          </cell>
          <cell r="H1654">
            <v>253704.15</v>
          </cell>
          <cell r="I1654">
            <v>253704.15</v>
          </cell>
        </row>
        <row r="1655">
          <cell r="A1655">
            <v>1651</v>
          </cell>
          <cell r="C1655" t="str">
            <v>A3-13.04.</v>
          </cell>
          <cell r="D1655" t="str">
            <v>Reposición  e  instalación  de ventana andina vidrio</v>
          </cell>
          <cell r="E1655" t="str">
            <v>M2</v>
          </cell>
          <cell r="F1655">
            <v>1</v>
          </cell>
          <cell r="G1655">
            <v>159220</v>
          </cell>
          <cell r="H1655">
            <v>151259</v>
          </cell>
          <cell r="I1655">
            <v>151259</v>
          </cell>
        </row>
        <row r="1656">
          <cell r="A1656">
            <v>1652</v>
          </cell>
          <cell r="C1656" t="str">
            <v>A3-13.05.</v>
          </cell>
          <cell r="D1656" t="str">
            <v>Reposición e instalación de ventana en cedro caquetaTab/bu</v>
          </cell>
          <cell r="E1656" t="str">
            <v>M2</v>
          </cell>
          <cell r="F1656">
            <v>1</v>
          </cell>
          <cell r="G1656">
            <v>269604</v>
          </cell>
          <cell r="H1656">
            <v>256123.8</v>
          </cell>
          <cell r="I1656">
            <v>256123.8</v>
          </cell>
        </row>
        <row r="1657">
          <cell r="A1657">
            <v>1653</v>
          </cell>
          <cell r="C1657" t="str">
            <v>A3-13.06.</v>
          </cell>
          <cell r="D1657" t="str">
            <v>Reposición e instalación de ventana en cedro caquetaTab/ch</v>
          </cell>
          <cell r="E1657" t="str">
            <v>M2</v>
          </cell>
          <cell r="F1657">
            <v>1</v>
          </cell>
          <cell r="G1657">
            <v>249206</v>
          </cell>
          <cell r="H1657">
            <v>236745.69999999998</v>
          </cell>
          <cell r="I1657">
            <v>236745.69999999998</v>
          </cell>
        </row>
        <row r="1658">
          <cell r="A1658">
            <v>1654</v>
          </cell>
          <cell r="C1658" t="str">
            <v>A3-13.07.</v>
          </cell>
          <cell r="D1658" t="str">
            <v>Reposición  e  instalación  de ventana Europa</v>
          </cell>
          <cell r="E1658" t="str">
            <v>M2</v>
          </cell>
          <cell r="F1658">
            <v>1</v>
          </cell>
          <cell r="G1658">
            <v>291943</v>
          </cell>
          <cell r="H1658">
            <v>277345.84999999998</v>
          </cell>
          <cell r="I1658">
            <v>277345.84999999998</v>
          </cell>
        </row>
        <row r="1659">
          <cell r="A1659">
            <v>1655</v>
          </cell>
          <cell r="C1659" t="str">
            <v>A3-13.08.</v>
          </cell>
          <cell r="D1659" t="str">
            <v>Reposición  e  instalación  de ventana lamina</v>
          </cell>
          <cell r="E1659" t="str">
            <v>M2</v>
          </cell>
          <cell r="F1659">
            <v>1</v>
          </cell>
          <cell r="G1659">
            <v>180031</v>
          </cell>
          <cell r="H1659">
            <v>171029.44999999998</v>
          </cell>
          <cell r="I1659">
            <v>171029.44999999998</v>
          </cell>
        </row>
        <row r="1660">
          <cell r="A1660">
            <v>1656</v>
          </cell>
          <cell r="C1660" t="str">
            <v>A3-13.09.</v>
          </cell>
          <cell r="D1660" t="str">
            <v>Reposición e instalación de ventana proyectante en aluminio incluye vidrio</v>
          </cell>
          <cell r="E1660" t="str">
            <v>M2</v>
          </cell>
          <cell r="F1660">
            <v>1</v>
          </cell>
          <cell r="G1660">
            <v>345144</v>
          </cell>
          <cell r="H1660">
            <v>327886.8</v>
          </cell>
          <cell r="I1660">
            <v>327886.8</v>
          </cell>
        </row>
        <row r="1661">
          <cell r="A1661">
            <v>1657</v>
          </cell>
          <cell r="C1661" t="str">
            <v>A3-13.10.</v>
          </cell>
          <cell r="D1661" t="str">
            <v>Reposición e instalación de sistema de bisagras de fricción estilo universal para una ventana abatible</v>
          </cell>
          <cell r="E1661" t="str">
            <v>UN</v>
          </cell>
          <cell r="F1661">
            <v>1</v>
          </cell>
          <cell r="G1661">
            <v>55995</v>
          </cell>
          <cell r="H1661">
            <v>53195.25</v>
          </cell>
          <cell r="I1661">
            <v>53195.25</v>
          </cell>
        </row>
        <row r="1662">
          <cell r="A1662">
            <v>1658</v>
          </cell>
          <cell r="C1662" t="str">
            <v>A3-13.11.</v>
          </cell>
          <cell r="D1662" t="str">
            <v>Reposición e instalación de cierre con recibidor para una ventana abatible</v>
          </cell>
          <cell r="E1662" t="str">
            <v>UN</v>
          </cell>
          <cell r="F1662">
            <v>1</v>
          </cell>
          <cell r="G1662">
            <v>20294</v>
          </cell>
          <cell r="H1662">
            <v>19279.3</v>
          </cell>
          <cell r="I1662">
            <v>19279.3</v>
          </cell>
        </row>
        <row r="1663">
          <cell r="A1663">
            <v>1659</v>
          </cell>
          <cell r="C1663" t="str">
            <v>A3-13.12.</v>
          </cell>
          <cell r="D1663" t="str">
            <v>Recorrido de fachada, Ajuste, Adecuación, lavado, Sellamiento eimpermeabilización  para  su Normal Funcionamiento.</v>
          </cell>
          <cell r="E1663" t="str">
            <v>M2</v>
          </cell>
          <cell r="F1663">
            <v>1</v>
          </cell>
          <cell r="G1663">
            <v>12987</v>
          </cell>
          <cell r="H1663">
            <v>12337.65</v>
          </cell>
          <cell r="I1663">
            <v>12337.65</v>
          </cell>
        </row>
        <row r="1664">
          <cell r="A1664">
            <v>1660</v>
          </cell>
          <cell r="B1664" t="str">
            <v>SUBTOTAL CAPITULO</v>
          </cell>
          <cell r="G1664">
            <v>2328919</v>
          </cell>
          <cell r="H1664">
            <v>2212473.0499999998</v>
          </cell>
          <cell r="I1664">
            <v>2212473.0499999998</v>
          </cell>
          <cell r="J1664" t="str">
            <v>CUMPLE</v>
          </cell>
        </row>
        <row r="1665">
          <cell r="A1665">
            <v>1661</v>
          </cell>
          <cell r="B1665" t="str">
            <v>MANTENIMIENTO DE CERRADURAS</v>
          </cell>
          <cell r="J1665" t="str">
            <v>SI</v>
          </cell>
          <cell r="K1665" t="str">
            <v>NO</v>
          </cell>
        </row>
        <row r="1666">
          <cell r="A1666">
            <v>1662</v>
          </cell>
          <cell r="C1666" t="str">
            <v>A3-14.01.</v>
          </cell>
          <cell r="D1666" t="str">
            <v>Suministro, cambio e instalación Cerraduras Cilíndricas de Pomo en madera y rosetas en aluminio anodinado y lacado tipo Schlage     Bell     Wood     o equivalente</v>
          </cell>
          <cell r="E1666" t="str">
            <v>UN</v>
          </cell>
          <cell r="F1666">
            <v>1</v>
          </cell>
          <cell r="G1666">
            <v>47036</v>
          </cell>
          <cell r="H1666">
            <v>44684.2</v>
          </cell>
          <cell r="I1666">
            <v>44684.2</v>
          </cell>
        </row>
        <row r="1667">
          <cell r="A1667">
            <v>1663</v>
          </cell>
          <cell r="C1667" t="str">
            <v>A3-14.02.</v>
          </cell>
          <cell r="D1667" t="str">
            <v>Suministro, cambio e instalación Cerraduras Cilíndricas de Pomo en aluminio lacado tipo Schlage Ball o equivalente</v>
          </cell>
          <cell r="E1667" t="str">
            <v>UN</v>
          </cell>
          <cell r="F1667">
            <v>1</v>
          </cell>
          <cell r="G1667">
            <v>46965</v>
          </cell>
          <cell r="H1667">
            <v>44616.75</v>
          </cell>
          <cell r="I1667">
            <v>44616.75</v>
          </cell>
        </row>
        <row r="1668">
          <cell r="A1668">
            <v>1664</v>
          </cell>
          <cell r="C1668" t="str">
            <v>A3-14.03.</v>
          </cell>
          <cell r="D1668" t="str">
            <v>Suministro, cambio e instalación Cerrojo de Seguridad de Cilindro y Volteador tipo Schlage b360 o equivalente</v>
          </cell>
          <cell r="E1668" t="str">
            <v>UN</v>
          </cell>
          <cell r="F1668">
            <v>1</v>
          </cell>
          <cell r="G1668">
            <v>87117</v>
          </cell>
          <cell r="H1668">
            <v>82761.149999999994</v>
          </cell>
          <cell r="I1668">
            <v>82761.149999999994</v>
          </cell>
        </row>
        <row r="1669">
          <cell r="A1669">
            <v>1665</v>
          </cell>
          <cell r="C1669" t="str">
            <v>A3-14.04.</v>
          </cell>
          <cell r="D1669" t="str">
            <v>Suministro, cambio e instalación Cerrojo de Seguridad doble cilindro tipo Schlage b362 o equivalente</v>
          </cell>
          <cell r="E1669" t="str">
            <v>UN</v>
          </cell>
          <cell r="F1669">
            <v>1</v>
          </cell>
          <cell r="G1669">
            <v>87117</v>
          </cell>
          <cell r="H1669">
            <v>82761.149999999994</v>
          </cell>
          <cell r="I1669">
            <v>82761.149999999994</v>
          </cell>
        </row>
        <row r="1670">
          <cell r="A1670">
            <v>1666</v>
          </cell>
          <cell r="C1670" t="str">
            <v>A3-14.05.</v>
          </cell>
          <cell r="D1670" t="str">
            <v>Suministro, cambio e instalación Cerraduras Cilíndricas de manija en zamac latonado ó anticado y roseta en bronce tipo Schlage Flair o equivalente</v>
          </cell>
          <cell r="E1670" t="str">
            <v>UN</v>
          </cell>
          <cell r="F1670">
            <v>1</v>
          </cell>
          <cell r="G1670">
            <v>75041</v>
          </cell>
          <cell r="H1670">
            <v>71288.95</v>
          </cell>
          <cell r="I1670">
            <v>71288.95</v>
          </cell>
        </row>
        <row r="1671">
          <cell r="A1671">
            <v>1667</v>
          </cell>
          <cell r="C1671" t="str">
            <v>A3-14.06.</v>
          </cell>
          <cell r="D1671" t="str">
            <v>Suministro, cambio e instalación Cerraduras Cilíndricas reversible de manija metálica tipo Yale  o equivalente</v>
          </cell>
          <cell r="E1671" t="str">
            <v>UN</v>
          </cell>
          <cell r="F1671">
            <v>1</v>
          </cell>
          <cell r="G1671">
            <v>79375</v>
          </cell>
          <cell r="H1671">
            <v>75406.25</v>
          </cell>
          <cell r="I1671">
            <v>75406.25</v>
          </cell>
        </row>
        <row r="1672">
          <cell r="A1672">
            <v>1668</v>
          </cell>
          <cell r="C1672" t="str">
            <v>A3-14.07.</v>
          </cell>
          <cell r="D1672" t="str">
            <v>Suministro, cambio e instalación Cerradura para muebles tipo Yale o equivalente</v>
          </cell>
          <cell r="E1672" t="str">
            <v>UN</v>
          </cell>
          <cell r="F1672">
            <v>1</v>
          </cell>
          <cell r="G1672">
            <v>30181</v>
          </cell>
          <cell r="H1672">
            <v>28671.949999999997</v>
          </cell>
          <cell r="I1672">
            <v>28671.949999999997</v>
          </cell>
        </row>
        <row r="1673">
          <cell r="A1673">
            <v>1669</v>
          </cell>
          <cell r="C1673" t="str">
            <v>A3-14.08.</v>
          </cell>
          <cell r="D1673" t="str">
            <v>Suministro, cambio e instalación Cerradura tipo Yale sobreponer ¼" o equivalente</v>
          </cell>
          <cell r="E1673" t="str">
            <v>UN</v>
          </cell>
          <cell r="F1673">
            <v>1</v>
          </cell>
          <cell r="G1673">
            <v>93090</v>
          </cell>
          <cell r="H1673">
            <v>88435.5</v>
          </cell>
          <cell r="I1673">
            <v>88435.5</v>
          </cell>
        </row>
        <row r="1674">
          <cell r="A1674">
            <v>1670</v>
          </cell>
          <cell r="C1674" t="str">
            <v>A3-14.09.</v>
          </cell>
          <cell r="D1674" t="str">
            <v>Suministro, cambio e instalación Cerradura de sobreponer tipo Inafer c-1000 o equivalente</v>
          </cell>
          <cell r="E1674" t="str">
            <v>UN</v>
          </cell>
          <cell r="F1674">
            <v>1</v>
          </cell>
          <cell r="G1674">
            <v>116981</v>
          </cell>
          <cell r="H1674">
            <v>111131.95</v>
          </cell>
          <cell r="I1674">
            <v>111131.95</v>
          </cell>
        </row>
        <row r="1675">
          <cell r="A1675">
            <v>1671</v>
          </cell>
          <cell r="C1675" t="str">
            <v>A3-14.10.</v>
          </cell>
          <cell r="D1675" t="str">
            <v>Suministro, cambio e instalación Cerradura de sobreponer tipo Inafer c-999 o equivalente</v>
          </cell>
          <cell r="E1675" t="str">
            <v>UN</v>
          </cell>
          <cell r="F1675">
            <v>1</v>
          </cell>
          <cell r="G1675">
            <v>92161</v>
          </cell>
          <cell r="H1675">
            <v>87552.95</v>
          </cell>
          <cell r="I1675">
            <v>87552.95</v>
          </cell>
        </row>
        <row r="1676">
          <cell r="A1676">
            <v>1672</v>
          </cell>
          <cell r="C1676" t="str">
            <v>A3-14.11.</v>
          </cell>
          <cell r="D1676" t="str">
            <v>Suministro, cambio e instalación Cerradura de sobreponer de tres pasadores cilíndricos en acero tipo Inafer Mega o equivalente</v>
          </cell>
          <cell r="E1676" t="str">
            <v>UN</v>
          </cell>
          <cell r="F1676">
            <v>1</v>
          </cell>
          <cell r="G1676">
            <v>42524</v>
          </cell>
          <cell r="H1676">
            <v>40397.799999999996</v>
          </cell>
          <cell r="I1676">
            <v>40397.799999999996</v>
          </cell>
        </row>
        <row r="1677">
          <cell r="A1677">
            <v>1673</v>
          </cell>
          <cell r="C1677" t="str">
            <v>A3-14.12.</v>
          </cell>
          <cell r="D1677" t="str">
            <v>Suministro, cambio e instalación Cerradura de doble seguridad de escudo, pomo y cerrojo para entrada principal o interiores tipo Schlage H Orbit o equivalente</v>
          </cell>
          <cell r="E1677" t="str">
            <v>UN</v>
          </cell>
          <cell r="F1677">
            <v>1</v>
          </cell>
          <cell r="G1677">
            <v>184091</v>
          </cell>
          <cell r="H1677">
            <v>174886.44999999998</v>
          </cell>
          <cell r="I1677">
            <v>174886.44999999998</v>
          </cell>
        </row>
        <row r="1678">
          <cell r="A1678">
            <v>1674</v>
          </cell>
          <cell r="C1678" t="str">
            <v>A3-14.13.</v>
          </cell>
          <cell r="D1678" t="str">
            <v>Suministro, cambio e instalación cierra puertas hidráulico para entrada principal o interiores</v>
          </cell>
          <cell r="E1678" t="str">
            <v>UN</v>
          </cell>
          <cell r="F1678">
            <v>1</v>
          </cell>
          <cell r="G1678">
            <v>104991</v>
          </cell>
          <cell r="H1678">
            <v>99741.45</v>
          </cell>
          <cell r="I1678">
            <v>99741.45</v>
          </cell>
        </row>
        <row r="1679">
          <cell r="A1679">
            <v>1675</v>
          </cell>
          <cell r="B1679" t="str">
            <v>SUBTOTAL CAPITULO</v>
          </cell>
          <cell r="G1679">
            <v>1086670</v>
          </cell>
          <cell r="H1679">
            <v>1032336.4999999999</v>
          </cell>
          <cell r="I1679">
            <v>1032336.4999999999</v>
          </cell>
          <cell r="J1679" t="str">
            <v>CUMPLE</v>
          </cell>
        </row>
        <row r="1680">
          <cell r="A1680">
            <v>1676</v>
          </cell>
          <cell r="B1680" t="str">
            <v>MANTENIMIENTO DE ESPEJOS</v>
          </cell>
          <cell r="J1680" t="str">
            <v>SI</v>
          </cell>
          <cell r="K1680" t="str">
            <v>NO</v>
          </cell>
        </row>
        <row r="1681">
          <cell r="A1681">
            <v>1677</v>
          </cell>
          <cell r="C1681" t="str">
            <v>A3-15.01.</v>
          </cell>
          <cell r="D1681" t="str">
            <v>Suministro, Instalación y/o Reposición de Espejo incoloro 3mm</v>
          </cell>
          <cell r="E1681" t="str">
            <v>M2</v>
          </cell>
          <cell r="F1681">
            <v>1</v>
          </cell>
          <cell r="G1681">
            <v>55071</v>
          </cell>
          <cell r="H1681">
            <v>52317.45</v>
          </cell>
          <cell r="I1681">
            <v>52317.45</v>
          </cell>
        </row>
        <row r="1682">
          <cell r="A1682">
            <v>1678</v>
          </cell>
          <cell r="C1682" t="str">
            <v>A3-15.02.</v>
          </cell>
          <cell r="D1682" t="str">
            <v>Suministro, Instalación y/o Reposición Espejo incoloro 4mm</v>
          </cell>
          <cell r="E1682" t="str">
            <v>M2</v>
          </cell>
          <cell r="F1682">
            <v>1</v>
          </cell>
          <cell r="G1682">
            <v>72233</v>
          </cell>
          <cell r="H1682">
            <v>68621.349999999991</v>
          </cell>
          <cell r="I1682">
            <v>68621.349999999991</v>
          </cell>
        </row>
        <row r="1683">
          <cell r="A1683">
            <v>1679</v>
          </cell>
          <cell r="C1683" t="str">
            <v>A3-15.03.</v>
          </cell>
          <cell r="D1683" t="str">
            <v>Suministro, Instalación y/o Reposición Espejo bronce 4 mm</v>
          </cell>
          <cell r="E1683" t="str">
            <v>M2</v>
          </cell>
          <cell r="F1683">
            <v>1</v>
          </cell>
          <cell r="G1683">
            <v>55071</v>
          </cell>
          <cell r="H1683">
            <v>52317.45</v>
          </cell>
          <cell r="I1683">
            <v>52317.45</v>
          </cell>
        </row>
        <row r="1684">
          <cell r="A1684">
            <v>1680</v>
          </cell>
          <cell r="C1684" t="str">
            <v>A3-15.04.</v>
          </cell>
          <cell r="D1684" t="str">
            <v>Suministro,   Instalación   y/o Reposición  Espejo  claro  3 mm</v>
          </cell>
          <cell r="E1684" t="str">
            <v>M2</v>
          </cell>
          <cell r="F1684">
            <v>1</v>
          </cell>
          <cell r="G1684">
            <v>47920</v>
          </cell>
          <cell r="H1684">
            <v>45524</v>
          </cell>
          <cell r="I1684">
            <v>45524</v>
          </cell>
        </row>
        <row r="1685">
          <cell r="A1685">
            <v>1681</v>
          </cell>
          <cell r="C1685" t="str">
            <v>A3-15.05.</v>
          </cell>
          <cell r="D1685" t="str">
            <v>Suministro, Instalación y/o Reposición Espejo claro 4 mm</v>
          </cell>
          <cell r="E1685" t="str">
            <v>M2</v>
          </cell>
          <cell r="F1685">
            <v>1</v>
          </cell>
          <cell r="G1685">
            <v>55071</v>
          </cell>
          <cell r="H1685">
            <v>52317.45</v>
          </cell>
          <cell r="I1685">
            <v>52317.45</v>
          </cell>
        </row>
        <row r="1686">
          <cell r="A1686">
            <v>1682</v>
          </cell>
          <cell r="B1686" t="str">
            <v>SUBTOTAL CAPITULO</v>
          </cell>
          <cell r="G1686">
            <v>285366</v>
          </cell>
          <cell r="H1686">
            <v>271097.7</v>
          </cell>
          <cell r="I1686">
            <v>271097.7</v>
          </cell>
          <cell r="J1686" t="str">
            <v>CUMPLE</v>
          </cell>
        </row>
        <row r="1687">
          <cell r="A1687">
            <v>1683</v>
          </cell>
          <cell r="B1687" t="str">
            <v>MANTENIMIENTO DE VÍAS, PARQUEADEROS,SEÑALIZACIÓN</v>
          </cell>
          <cell r="J1687" t="str">
            <v>SI</v>
          </cell>
          <cell r="K1687" t="str">
            <v>NO</v>
          </cell>
        </row>
        <row r="1688">
          <cell r="A1688">
            <v>1684</v>
          </cell>
          <cell r="C1688" t="str">
            <v>A3-16.01.</v>
          </cell>
          <cell r="D1688" t="str">
            <v>Línea  de  demarcación  con pintura en frío</v>
          </cell>
          <cell r="E1688" t="str">
            <v>ML</v>
          </cell>
          <cell r="F1688">
            <v>1</v>
          </cell>
          <cell r="G1688">
            <v>2099</v>
          </cell>
          <cell r="H1688">
            <v>1994.05</v>
          </cell>
          <cell r="I1688">
            <v>1994.05</v>
          </cell>
        </row>
        <row r="1689">
          <cell r="A1689">
            <v>1685</v>
          </cell>
          <cell r="C1689" t="str">
            <v>A3-16.02.</v>
          </cell>
          <cell r="D1689" t="str">
            <v>Línea  de  demarcación  con resina termoplástica</v>
          </cell>
          <cell r="E1689" t="str">
            <v>ML</v>
          </cell>
          <cell r="F1689">
            <v>1</v>
          </cell>
          <cell r="G1689">
            <v>1718</v>
          </cell>
          <cell r="H1689">
            <v>1632.1</v>
          </cell>
          <cell r="I1689">
            <v>1632.1</v>
          </cell>
        </row>
        <row r="1690">
          <cell r="A1690">
            <v>1686</v>
          </cell>
          <cell r="C1690" t="str">
            <v>A3-16.03.</v>
          </cell>
          <cell r="D1690" t="str">
            <v>Marca vial con pintura en frío</v>
          </cell>
          <cell r="E1690" t="str">
            <v>M2</v>
          </cell>
          <cell r="F1690">
            <v>1</v>
          </cell>
          <cell r="G1690">
            <v>32492</v>
          </cell>
          <cell r="H1690">
            <v>30867.399999999998</v>
          </cell>
          <cell r="I1690">
            <v>30867.399999999998</v>
          </cell>
        </row>
        <row r="1691">
          <cell r="A1691">
            <v>1687</v>
          </cell>
          <cell r="C1691" t="str">
            <v>A3-16.04.</v>
          </cell>
          <cell r="D1691" t="str">
            <v>Marca     vial     con     resina termoplástica</v>
          </cell>
          <cell r="E1691" t="str">
            <v>M2</v>
          </cell>
          <cell r="F1691">
            <v>1</v>
          </cell>
          <cell r="G1691">
            <v>45888</v>
          </cell>
          <cell r="H1691">
            <v>43593.599999999999</v>
          </cell>
          <cell r="I1691">
            <v>43593.599999999999</v>
          </cell>
        </row>
        <row r="1692">
          <cell r="A1692">
            <v>1688</v>
          </cell>
          <cell r="C1692" t="str">
            <v>A3-16.05.</v>
          </cell>
          <cell r="D1692" t="str">
            <v>Señal vertical de transito tipo 1 con lamina retrorreflectiva tipo III (75 x 75 ) cm</v>
          </cell>
          <cell r="E1692" t="str">
            <v>UN</v>
          </cell>
          <cell r="F1692">
            <v>1</v>
          </cell>
          <cell r="G1692">
            <v>319366</v>
          </cell>
          <cell r="H1692">
            <v>303397.7</v>
          </cell>
          <cell r="I1692">
            <v>303397.7</v>
          </cell>
        </row>
        <row r="1693">
          <cell r="A1693">
            <v>1689</v>
          </cell>
          <cell r="C1693" t="str">
            <v>A3-16.06.</v>
          </cell>
          <cell r="D1693" t="str">
            <v>Suministro  cambio e instalación de topellantas</v>
          </cell>
          <cell r="E1693" t="str">
            <v>UN</v>
          </cell>
          <cell r="F1693">
            <v>1</v>
          </cell>
          <cell r="G1693">
            <v>56470</v>
          </cell>
          <cell r="H1693">
            <v>53646.5</v>
          </cell>
          <cell r="I1693">
            <v>53646.5</v>
          </cell>
        </row>
        <row r="1694">
          <cell r="A1694">
            <v>1690</v>
          </cell>
          <cell r="B1694" t="str">
            <v>SUBTOTAL CAPITULO</v>
          </cell>
          <cell r="G1694">
            <v>458033</v>
          </cell>
          <cell r="H1694">
            <v>435131.35</v>
          </cell>
          <cell r="I1694">
            <v>435131.35</v>
          </cell>
          <cell r="J1694" t="str">
            <v>CUMPLE</v>
          </cell>
        </row>
        <row r="1695">
          <cell r="A1695">
            <v>1691</v>
          </cell>
          <cell r="B1695" t="str">
            <v>ASEO GENERAL Y RETIRO DE ESCOMBROS</v>
          </cell>
          <cell r="J1695" t="str">
            <v>SI</v>
          </cell>
          <cell r="K1695" t="str">
            <v>NO</v>
          </cell>
        </row>
        <row r="1696">
          <cell r="A1696">
            <v>1692</v>
          </cell>
          <cell r="C1696" t="str">
            <v>A3-17.01.</v>
          </cell>
          <cell r="D1696" t="str">
            <v>Aseo general permanente en las obras de mantenimiento</v>
          </cell>
          <cell r="E1696" t="str">
            <v>M2</v>
          </cell>
          <cell r="F1696">
            <v>1</v>
          </cell>
          <cell r="G1696">
            <v>2882</v>
          </cell>
          <cell r="H1696">
            <v>2737.9</v>
          </cell>
          <cell r="I1696">
            <v>2737.9</v>
          </cell>
        </row>
        <row r="1697">
          <cell r="A1697">
            <v>1693</v>
          </cell>
          <cell r="C1697" t="str">
            <v>A3-17.02.</v>
          </cell>
          <cell r="D1697" t="str">
            <v>Retiro de escombros a lugar autorizado por autoridades ambientales</v>
          </cell>
          <cell r="E1697" t="str">
            <v>M3</v>
          </cell>
          <cell r="F1697">
            <v>1</v>
          </cell>
          <cell r="G1697">
            <v>56089</v>
          </cell>
          <cell r="H1697">
            <v>53284.549999999996</v>
          </cell>
          <cell r="I1697">
            <v>53284.549999999996</v>
          </cell>
        </row>
        <row r="1698">
          <cell r="A1698">
            <v>1694</v>
          </cell>
          <cell r="B1698" t="str">
            <v>SUBTOTAL CAPITULO</v>
          </cell>
          <cell r="G1698">
            <v>58971</v>
          </cell>
          <cell r="H1698">
            <v>56022.45</v>
          </cell>
          <cell r="I1698">
            <v>56022.45</v>
          </cell>
        </row>
        <row r="1700">
          <cell r="B1700" t="str">
            <v>SUBTOTAL PRECIOS PARA EDIFICACIONES CATALOGADAS COMO A1</v>
          </cell>
          <cell r="J1700">
            <v>65404678.499999993</v>
          </cell>
        </row>
        <row r="1701">
          <cell r="B1701" t="str">
            <v>SUBTOTAL PRECIOS PARA EDIFICACIONES CATALOGADAS COMO A2</v>
          </cell>
          <cell r="J1701">
            <v>66561363.350000024</v>
          </cell>
        </row>
        <row r="1702">
          <cell r="B1702" t="str">
            <v>SUBTOTAL PRECIOS PARA EDIFICACIONES CATALOGADAS COMO A3</v>
          </cell>
          <cell r="J1702">
            <v>70031412.199999988</v>
          </cell>
        </row>
        <row r="1703">
          <cell r="B1703" t="str">
            <v>SUBTOTAL EDIFICACIONES A INTERVENIR</v>
          </cell>
          <cell r="J1703">
            <v>201997454.05000001</v>
          </cell>
        </row>
        <row r="1704">
          <cell r="B1704" t="str">
            <v>ADMINISTRACIÓN</v>
          </cell>
          <cell r="I1704">
            <v>0.19</v>
          </cell>
          <cell r="J1704">
            <v>38379516.269500002</v>
          </cell>
        </row>
        <row r="1705">
          <cell r="B1705" t="str">
            <v>IMPREVISTOS</v>
          </cell>
          <cell r="I1705">
            <v>0.01</v>
          </cell>
          <cell r="J1705">
            <v>2019974.5405000001</v>
          </cell>
        </row>
        <row r="1706">
          <cell r="B1706" t="str">
            <v>UTILIDAD</v>
          </cell>
          <cell r="I1706">
            <v>0.05</v>
          </cell>
          <cell r="J1706">
            <v>10099872.702500001</v>
          </cell>
        </row>
        <row r="1707">
          <cell r="B1707" t="str">
            <v>IVA</v>
          </cell>
          <cell r="I1707">
            <v>0.19</v>
          </cell>
          <cell r="J1707">
            <v>1918975.8134750002</v>
          </cell>
        </row>
        <row r="1708">
          <cell r="B1708" t="str">
            <v>PRESUPUESTO PARA LA EVALUACIÓN ECONÓMICA</v>
          </cell>
          <cell r="J1708">
            <v>254415793.37597501</v>
          </cell>
        </row>
        <row r="1709">
          <cell r="B1709" t="str">
            <v>Nota: El contratista se compromete a ejecutar el número de actividades que la Policía Nacional Metropolitana de Manizales requiera.</v>
          </cell>
        </row>
        <row r="1711">
          <cell r="B1711" t="str">
            <v>(Firma del representante legal del OFERENTE)                                                              PROPONENTE FUNDACION ESPELETIAJOSÉ AGUSTÍN CORTÉS HERRERAC.C. 79.095.123 de La Mesa (Cund.)Representante LegalFUNDACION ESPELETIA                                                                                                                Calle 64 No. 9A – 14, Oficina 403 Bogotá D.C.                                        Teléfono: (1) 339 9073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BASE"/>
      <sheetName val="PRESUPUESTO BASE REFERENCIA"/>
      <sheetName val="BASE DATOS GENERALES"/>
      <sheetName val="BASE DATOS MATERIALES"/>
      <sheetName val="BASE DATOS EQUIPOS"/>
      <sheetName val="CANTIDADES ESTACION"/>
      <sheetName val="PRESUPUESTO ESTACION IMPRIMIR"/>
      <sheetName val="101-REPLANTEO ESTRUCTURAS "/>
      <sheetName val="102-DEMOLICION MUROS"/>
      <sheetName val="103-EXC MEC 0-3 REPALEO"/>
      <sheetName val="104-EXC MEC 3-7M REPALEO"/>
      <sheetName val="105-EXC MAN"/>
      <sheetName val="106-RELL  SUBBASE GRAN"/>
      <sheetName val="107-RELL  MECÁNICO"/>
      <sheetName val="108-CICLOPEO"/>
      <sheetName val="109-CONC IMP PLACA F"/>
      <sheetName val="110-CONC MUROS IMPERM"/>
      <sheetName val="111-CINTA PVC"/>
      <sheetName val="112-CONC 3000 PSI RELL"/>
      <sheetName val="113-PATE POLIPROP"/>
      <sheetName val="114 con placas aereas"/>
      <sheetName val="115-acero 60000"/>
      <sheetName val="115-acero 37000 "/>
      <sheetName val="116-TRASLADO ESTR MT"/>
      <sheetName val="117-RELL  SUBBASE GRAN CLAS"/>
      <sheetName val="118-TAPA MET ABAT"/>
      <sheetName val="201-COL MAN RUEDA GUIAS"/>
      <sheetName val="202-VASTAGOS  18&quot;"/>
      <sheetName val="203-VAL COMP 18"/>
      <sheetName val="204-PASAMURO 18 BXL 080"/>
      <sheetName val="205-PASAMURO 18 BXL 125"/>
      <sheetName val="206-CANASTA REJILLA"/>
      <sheetName val="207-COLUMNA IZAJE"/>
      <sheetName val="208-TUB ALC  24"/>
      <sheetName val="209-CODO  24 "/>
      <sheetName val="210-SELLO WATER-STOP 24"/>
      <sheetName val="211-AIREADOR"/>
      <sheetName val="301-REPLANTEO EJES "/>
      <sheetName val="304-VIGA DE AMARRE"/>
      <sheetName val="305-COLUMNETAS"/>
      <sheetName val="306-MURO TOLETE"/>
      <sheetName val="307-PANETE liso 1-4"/>
      <sheetName val="308-KORAZA MUROS"/>
      <sheetName val="309-MALLA CERRAM"/>
      <sheetName val="405-ELECTROBOMBA"/>
      <sheetName val="406-MANG BOQ 1&quot; "/>
      <sheetName val="407-LAVAMANOS"/>
      <sheetName val="408-SANITARIO"/>
      <sheetName val="409-INCRUSTA"/>
      <sheetName val="410-DUCHA"/>
      <sheetName val="411-TANQUE"/>
      <sheetName val="CONC 122"/>
      <sheetName val="CONC 123"/>
      <sheetName val="CONC 124"/>
      <sheetName val="CONC CICLOPEO"/>
      <sheetName val="MORT 1-4"/>
      <sheetName val="101-ROCERIA"/>
      <sheetName val="102-LIMP CUNETAS"/>
      <sheetName val="103-LIMP ALCANTARILLAS"/>
      <sheetName val="104-RETIRO DE DERRUMBES"/>
      <sheetName val="201-REPLANTEO CUNETAS"/>
      <sheetName val="203-RELL MAN AFIRMADO"/>
      <sheetName val="204-CUNETAS EN V T1"/>
      <sheetName val="205-CUNETAS EN V T2"/>
      <sheetName val="206-FILTROS"/>
      <sheetName val="207-BATEA PP."/>
      <sheetName val="208-ACARREO M3 SIN PAV"/>
      <sheetName val="209-ACARREO M3 CON PAV "/>
      <sheetName val="302-GAVIONES"/>
      <sheetName val="303-RETIRO DE SOBRANTES"/>
      <sheetName val="RESUMEN CANTIDADES SAN LUIS"/>
      <sheetName val="REPARACIONES RED"/>
      <sheetName val="PRESUPUESTO ALCANTARILLADO"/>
      <sheetName val="101-REPLANTEO ALCANTARILLADO"/>
      <sheetName val="102-EXC MEC 0-3"/>
      <sheetName val="103-EXC MEC 3-7M"/>
      <sheetName val="104-EXC MAN "/>
      <sheetName val="105-RELL  BASE GRAN COM"/>
      <sheetName val="106-RELL EXC"/>
      <sheetName val="107-pozo &lt;1,5 "/>
      <sheetName val="108-pozo &lt;2,0 "/>
      <sheetName val="109-pozo &lt;3,0"/>
      <sheetName val="110-pozo &lt;4"/>
      <sheetName val="111-pozo &lt;5"/>
      <sheetName val="112-pozo &lt;6"/>
      <sheetName val="113-TUB ALC  6"/>
      <sheetName val="114-TUB ALC  8"/>
      <sheetName val="115-TUB ALC  10"/>
      <sheetName val="116-TUB ALC  12"/>
      <sheetName val="117-TUB ALC  15"/>
      <sheetName val="118-TUB ALC  18"/>
      <sheetName val="119-SELLO WATER-STOP 12"/>
      <sheetName val="120-SELLO WATER-STOP 15"/>
      <sheetName val="121-SELLO WATER-STOP 18"/>
      <sheetName val="122-CODO 90 6P CXC"/>
      <sheetName val="123-CODO 45 6P CXC "/>
      <sheetName val="124-YEE 8X6 CXC "/>
      <sheetName val="125-TEE 8X6 CXC "/>
      <sheetName val="126-TEE 10X6 CXC"/>
      <sheetName val="127-CAJAS 0,60X0,60X0,80"/>
      <sheetName val="128-CORTE PAVIMENTO"/>
      <sheetName val="129-DEMOL Y RETIRO PAV"/>
      <sheetName val="131-PAVIMENTO CONCRETO"/>
      <sheetName val="RETIRO Y REINS PAVFLEX"/>
      <sheetName val="112-TUB ALC 24 NOVA"/>
      <sheetName val="113-TUB ALC 30 NOVA"/>
      <sheetName val="107-pozo &lt;2,0"/>
      <sheetName val="108-pozo &lt;3,0  1,5"/>
      <sheetName val="109-pozo &lt;4,0  1,5 "/>
      <sheetName val="110-pozo &lt;5,0  1,5 "/>
      <sheetName val="111-pozo &lt;7,0  1,5"/>
      <sheetName val="101 MOVILIZACION"/>
      <sheetName val="102 ESCARIFICACION"/>
      <sheetName val="103 SUM MATERIAL"/>
      <sheetName val="104-REPLANTEO VIA"/>
      <sheetName val="105-DESCAPOTE"/>
      <sheetName val="106-ALCANTARILLA 6M A-A"/>
      <sheetName val="107-ALCANTARILLA 6M C-A "/>
      <sheetName val="108-CORTE EXT TERR "/>
      <sheetName val="109-EXC CORTES Y TALUDES"/>
      <sheetName val="111- EXT AFIRMADO"/>
      <sheetName val="112-SUM Y ACARREO MAT AFIR"/>
      <sheetName val="113-EXC MEC CANALES"/>
      <sheetName val="114-ESCALONES"/>
      <sheetName val="115-CUNETAS EN V"/>
      <sheetName val="201- EXT RELLENO"/>
      <sheetName val="202-SARDINEL"/>
      <sheetName val="203-CARCAMO"/>
      <sheetName val="204-RELL BASE GRAN"/>
      <sheetName val="301-REPLANTEO EJES CERR"/>
      <sheetName val="302-EXC MAN COM"/>
      <sheetName val="306-LADR SANTAFE"/>
      <sheetName val="934-PIN SIKAGUARD62 (2)"/>
      <sheetName val="308-PORTON TUBO"/>
      <sheetName val="acero 60000 "/>
      <sheetName val="acero 37000 "/>
      <sheetName val="401"/>
      <sheetName val="402"/>
      <sheetName val="403"/>
      <sheetName val="404"/>
      <sheetName val="501-MANEJO AGUAS"/>
      <sheetName val="502-REPLANTEO ESTRUCTURAS"/>
      <sheetName val="507-CONC PLACA FONDO"/>
      <sheetName val="508-CONC MUROS &gt;20"/>
      <sheetName val="509-CONC MUROS E=15"/>
      <sheetName val="510-MURETES"/>
      <sheetName val="511-COLUMNAMANIOBRA"/>
      <sheetName val="512-COMP VAL"/>
      <sheetName val="605-SOLADO CONCRETO POBRE"/>
      <sheetName val="609 LOSA CIRCUL"/>
      <sheetName val="610-COMP DESLIZANTE"/>
      <sheetName val="611-CERCA PUAS"/>
      <sheetName val="704-EXC MEC CONG BAJO AGUA"/>
      <sheetName val="707-CONC MUROS IMPERM"/>
      <sheetName val="716-ZONA CIRC AEREA"/>
      <sheetName val="717-REPLANTEO ACUEDUCTO"/>
      <sheetName val="719-RELL ARENA"/>
      <sheetName val="720-RED 10X8"/>
      <sheetName val="721-TUB 10&quot;PVC"/>
      <sheetName val="722-TUB 8&quot; PVC "/>
      <sheetName val="723-TEE HF 8&quot;"/>
      <sheetName val="724-ADAP B PVC 8"/>
      <sheetName val="725-VALV COMP 8&quot;"/>
      <sheetName val="726-MACROM 8&quot;"/>
      <sheetName val="727-CAJAS MACROM"/>
      <sheetName val="728-CAJAS VALV 0,80X0,80"/>
      <sheetName val="729-TAPA MET ABAT"/>
      <sheetName val="730-CODO GR11-25"/>
      <sheetName val="731-CODO GR 90"/>
      <sheetName val="807-RELL SEL EXC "/>
      <sheetName val="808-RELL MANUAL BASE GRAN "/>
      <sheetName val="809-SOLADO CONCRETO 010"/>
      <sheetName val="810-CANAL PARSHAL 9&quot;"/>
      <sheetName val="811-CONC MUROS E=0,08"/>
      <sheetName val="812-VERTEDERO"/>
      <sheetName val="813-COMP EXTR "/>
      <sheetName val="814-TAPA CANAL"/>
      <sheetName val="815-DRENAJES PARSHALL"/>
      <sheetName val="816-ELECTROBOMBA QUIMICOS"/>
      <sheetName val="817-TUB RETORNO"/>
      <sheetName val="818-DOSIF VOLUMETRICOS"/>
      <sheetName val="819-EST DOSIFIC"/>
      <sheetName val="908-CONC MUROS E&lt;20"/>
      <sheetName val="914-COL MAN RUEDA GUIAS"/>
      <sheetName val="915-VASTAGOS"/>
      <sheetName val="916-VASTAGOS  6-8"/>
      <sheetName val="917-VASTAGOS  10&quot;"/>
      <sheetName val="918-MARIPOSA 10&quot;"/>
      <sheetName val="919-MARIPOSA 8&quot;"/>
      <sheetName val="920-MARIPOSA 6&quot; "/>
      <sheetName val="921-MARIPOSA 4&quot;"/>
      <sheetName val="922-PASAMURO 8 BXL 090"/>
      <sheetName val="923-PASAMURO10 BXL 040"/>
      <sheetName val="924-PASAMURO 4 LXR  0,36"/>
      <sheetName val="925-REGISTRO 4"/>
      <sheetName val="926-PASAMURO 4 EBXEL  0,38"/>
      <sheetName val="927-CODO B8"/>
      <sheetName val="928-CODO B6"/>
      <sheetName val="930-MULTIPLE 8-2"/>
      <sheetName val="931-multiple 6-4"/>
      <sheetName val="932-TUB DESC 4P"/>
      <sheetName val="934-PIN SIKAGUARD62"/>
      <sheetName val="935-MODULOS"/>
      <sheetName val="936-TUB REC AGUA"/>
      <sheetName val="937-TUBO AGUA FLOC"/>
      <sheetName val="938-FALSO FON LEOPOLD"/>
      <sheetName val="939-TUB PVC 4 CORTO"/>
      <sheetName val="940-grava"/>
      <sheetName val="941-arena cuarzo"/>
      <sheetName val="942-ANTRACITA"/>
      <sheetName val="943-BARANDA"/>
      <sheetName val="945-VERTEDERO 050"/>
      <sheetName val="946-CODO BXB 10"/>
      <sheetName val="947-PASAMURO10 BXL 085"/>
      <sheetName val="957-CAJAS VALV 1,2X1,2"/>
      <sheetName val="959-PASAMURO BXL 8 080"/>
      <sheetName val="960-PASAMURO 4 ELXEL 045"/>
      <sheetName val="961-PASAMURO 4 EBXEL 0,70"/>
      <sheetName val="962-ADAP B PVC 4"/>
      <sheetName val="963-CODO GR 90 4"/>
      <sheetName val="964-TUBO UM PVC 4P"/>
      <sheetName val="965-VALV COMP 4&quot;"/>
      <sheetName val="966-ELECTROBOMBA "/>
      <sheetName val="967-MANG BOQ 1&quot;"/>
      <sheetName val="1013-bomba flygt"/>
      <sheetName val="1014-tuberias metalicas"/>
      <sheetName val="1015-REJILLA"/>
      <sheetName val="1016-COLUMNA DE IZAJE"/>
      <sheetName val="1104-ZAP MURO"/>
      <sheetName val="1106-COLUMNAS"/>
      <sheetName val="1109-COLUMNAS ACERO"/>
      <sheetName val="1110-CUB TRASLUCIDA"/>
      <sheetName val="1111-TUB MET LODOS 2"/>
      <sheetName val="1112-GRAV F M G"/>
      <sheetName val="1113-GEOTEXTIL NT"/>
      <sheetName val="1114-ARENA F"/>
      <sheetName val="1115-TUB DRENAJE 65MM"/>
      <sheetName val="1115-TUB DRENAJE 160MM "/>
      <sheetName val="1207-CARCAMO CONC ELECTRI"/>
      <sheetName val="1208-BANDEJA PCAB"/>
      <sheetName val="1211"/>
      <sheetName val="1213-PANETE liso 1-4"/>
      <sheetName val="1214"/>
      <sheetName val="1215"/>
      <sheetName val="1216"/>
      <sheetName val="1217"/>
      <sheetName val="1218"/>
      <sheetName val="1219"/>
      <sheetName val="1222"/>
      <sheetName val="1223"/>
      <sheetName val="1224"/>
      <sheetName val="1225"/>
      <sheetName val="1226"/>
      <sheetName val="1227"/>
      <sheetName val="1228"/>
      <sheetName val="1229"/>
      <sheetName val="1230"/>
      <sheetName val="1231"/>
      <sheetName val="1232"/>
      <sheetName val="1233"/>
      <sheetName val="1234"/>
      <sheetName val="1235"/>
      <sheetName val="1310"/>
      <sheetName val="1311"/>
      <sheetName val="1312"/>
      <sheetName val="1313"/>
      <sheetName val="1314"/>
      <sheetName val="1315"/>
      <sheetName val="1318"/>
      <sheetName val="1319"/>
      <sheetName val="1323"/>
      <sheetName val="1325"/>
      <sheetName val="1327"/>
      <sheetName val="1329"/>
      <sheetName val="1330"/>
      <sheetName val="1331"/>
      <sheetName val="1332"/>
      <sheetName val="1333"/>
      <sheetName val="1334"/>
      <sheetName val="1335"/>
      <sheetName val="1336"/>
      <sheetName val="1337"/>
      <sheetName val="1338"/>
      <sheetName val="1339"/>
      <sheetName val="1340"/>
      <sheetName val="1341"/>
      <sheetName val="1342"/>
      <sheetName val="1343"/>
      <sheetName val="1344"/>
      <sheetName val="1345"/>
      <sheetName val="1346"/>
      <sheetName val="1353"/>
      <sheetName val="1356"/>
      <sheetName val="1357"/>
      <sheetName val="1358"/>
      <sheetName val="1359"/>
      <sheetName val="1360"/>
      <sheetName val="1361"/>
      <sheetName val="1362"/>
      <sheetName val="1363"/>
      <sheetName val="1364"/>
      <sheetName val="1365"/>
      <sheetName val="1366"/>
      <sheetName val="1367"/>
      <sheetName val="1368"/>
      <sheetName val="1412"/>
      <sheetName val="1413"/>
      <sheetName val="1418"/>
      <sheetName val="1419"/>
      <sheetName val="1420"/>
      <sheetName val="1421"/>
      <sheetName val="1422"/>
      <sheetName val="1424"/>
      <sheetName val="1425"/>
      <sheetName val="1426"/>
      <sheetName val="1427"/>
      <sheetName val="1428"/>
      <sheetName val="1525"/>
      <sheetName val="1527- SIST DOSIF CLORO"/>
      <sheetName val="1610-TUB ALC 6&quot;"/>
      <sheetName val="1611-TUB ALC 8"/>
      <sheetName val="1612-CAM CAIDA 6&quot;"/>
      <sheetName val="1615-TUB DRENAJE 65MM"/>
      <sheetName val="1616-CAJA PASO 0,30X0,30"/>
      <sheetName val="1617-TUB DRENAJE 160MM "/>
      <sheetName val="1704-PORTAFLANCHE"/>
      <sheetName val="1705-TUB PEAD 250"/>
      <sheetName val="1705-TUB PEAD 200"/>
      <sheetName val="1706-TUB PEAD 160"/>
      <sheetName val="1707-TUB PEAD 110"/>
      <sheetName val="1708-TUB PEAD 90"/>
      <sheetName val="1709-TEE 250X90"/>
      <sheetName val="1710-TEE 250"/>
      <sheetName val="1711-UNION 250X160"/>
      <sheetName val="1712-VALV COMP 3&quot;"/>
      <sheetName val="1713-VALV COMP 6&quot; "/>
      <sheetName val="1714-CAJAS VALV 0,80X0,80 "/>
      <sheetName val="1715-VALV VENTOSA 2"/>
      <sheetName val="1804-CONC LOSAS"/>
      <sheetName val="1805-CONC ANCLAJES"/>
      <sheetName val="1809-ESTR METAL"/>
      <sheetName val="1810-ESTR pendol"/>
      <sheetName val="1811-CABLE 1-2"/>
      <sheetName val="1812-CABLE3-8 "/>
      <sheetName val="1911-CABLE 5-8"/>
      <sheetName val="2004-TUB 2&quot; PVC"/>
      <sheetName val="2005-TUB 3&quot; PVC "/>
      <sheetName val="2006-TUB 4&quot; PVC"/>
      <sheetName val="2007-TUB 6&quot; PVC"/>
      <sheetName val="2011-TEE HF 6"/>
      <sheetName val="2012-TEE PVC 4&quot;"/>
      <sheetName val="2013-TEE PVC 3"/>
      <sheetName val="2014-TEE PVC 2"/>
      <sheetName val="2015-TEE PVC 4X3X4"/>
      <sheetName val="2016-TEE PVC 3X3X2"/>
      <sheetName val="2017-CODO 90 6"/>
      <sheetName val="2018-CODO 90 4"/>
      <sheetName val="2019-CODO 90 3"/>
      <sheetName val="2020-CODO 90 2"/>
      <sheetName val="2021-CODO 45 6 "/>
      <sheetName val="2022-CODO 45 3 "/>
      <sheetName val="2023-CODO 45 2"/>
      <sheetName val="2024-CODO 22 4"/>
      <sheetName val="2025-CODO 22 3 "/>
      <sheetName val="2026-CODO 22 2 "/>
      <sheetName val="2027-CRUZ 6"/>
      <sheetName val="2028-CRUZ 3"/>
      <sheetName val="2029-RED HF 8X6"/>
      <sheetName val="2030-RED HF 8X4"/>
      <sheetName val="2031-RED HF 6X4"/>
      <sheetName val="2032-RED HF 6X3"/>
      <sheetName val="2033-RED PVC 4X3"/>
      <sheetName val="2034-RED PVC 3X2"/>
      <sheetName val="2036-VALV COMP 4&quot; "/>
      <sheetName val="2038-VALV COMP 2&quot;"/>
      <sheetName val="2101-EMPRAD"/>
      <sheetName val="2102-ARBOL"/>
      <sheetName val="2201-EQUIPO LAB"/>
      <sheetName val="2301-REDES ELECTRICAS"/>
      <sheetName val="SL-250"/>
      <sheetName val="MURO TOLETE SOGA"/>
      <sheetName val="PANETE 1-3 IMP"/>
      <sheetName val="EVAC A RESIDUALES"/>
      <sheetName val="MANEJO A.R."/>
      <sheetName val="TRAMPA A.G. COCINA"/>
      <sheetName val="LIMPIEZA TUB"/>
      <sheetName val="EXTRAC MAT FILTROS"/>
      <sheetName val="SUM  MAT FILTROS"/>
      <sheetName val="REP TUBERIAS"/>
      <sheetName val="ELEV NIVELES TAPAS"/>
      <sheetName val="SARDINEL"/>
      <sheetName val="BARANDA "/>
      <sheetName val="SUM GRAVA PISO"/>
      <sheetName val="CUNETA "/>
      <sheetName val="DUCHAS"/>
      <sheetName val="LAVAMANOS"/>
      <sheetName val="LAVAPLATOS"/>
      <sheetName val="CISTERNA"/>
      <sheetName val="EXC MEC COMUN"/>
      <sheetName val="TUB 6&quot;PEAD SAN"/>
      <sheetName val="tub 16"/>
      <sheetName val="CARGUE Y TR"/>
      <sheetName val="pozo &lt;2.5 - 1.2"/>
      <sheetName val="RECONS CAJAS ALL"/>
      <sheetName val="ADECUACION ZON VERDE"/>
      <sheetName val="PLACA BASE M3"/>
      <sheetName val="REF MALLA"/>
      <sheetName val="MURO TIZON 25"/>
      <sheetName val="MURO PANDERETA"/>
      <sheetName val="PANETE liso 1-5"/>
      <sheetName val="TAPA POZO M3"/>
      <sheetName val="MARCO Y TAPA POZO"/>
      <sheetName val="TUBO 1 PULG PRES"/>
      <sheetName val="RELL GRAN LIMPIO 1 A 2.5"/>
      <sheetName val="RELL GRAN LIMPIO 0.75"/>
      <sheetName val="GEOTEXTIL 1700"/>
      <sheetName val="SUM TUB 4&quot; PERF"/>
      <sheetName val="SUM TUB 4&quot; SIN PERF"/>
      <sheetName val="CAJAS SECUNDARIAS"/>
      <sheetName val="REF 37000"/>
      <sheetName val="REF 60000"/>
      <sheetName val="Datos Generale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  <sheetName val="Unidad Soldados"/>
      <sheetName val="JARDIN"/>
      <sheetName val="AULA"/>
      <sheetName val="REM. COL SALLE"/>
      <sheetName val="U SANITARIA 2 BAÑOS ESMERALDA"/>
      <sheetName val="CONSEJO MCPAL"/>
      <sheetName val="CERRAM. SAN JUANITO"/>
      <sheetName val="U SANITARIA 2 CAMPOA"/>
      <sheetName val="U SANITARIA ALGARROBO"/>
      <sheetName val="Hoja1"/>
      <sheetName val="Hoja2"/>
      <sheetName val="Hoja3"/>
      <sheetName val="ACTIVIDAD"/>
      <sheetName val="INSUMOS"/>
      <sheetName val="ACTIVIDAD (2)"/>
      <sheetName val="COSTO CUADRILLA"/>
      <sheetName val="MATERIALES"/>
      <sheetName val="OBRA"/>
      <sheetName val="PRESUPUESTO"/>
      <sheetName val="PROG DE OBRA"/>
      <sheetName val="CRONO"/>
      <sheetName val="Gráfico1"/>
      <sheetName val="CONCRETO_3000"/>
      <sheetName val="CONCRETO 2500"/>
      <sheetName val="CONCRETO 2000"/>
      <sheetName val="CONCRETO_1500"/>
      <sheetName val="MORTERO 1-4"/>
      <sheetName val="MORTERO 1-3"/>
      <sheetName val="MORT_LISO_PLACA_15 "/>
      <sheetName val="P_IMPERM_13 "/>
      <sheetName val="DEMOLICION PISO"/>
      <sheetName val="DESCAPOTE"/>
      <sheetName val="REPLANTEO"/>
      <sheetName val="EXCAVACION_M"/>
      <sheetName val="CICLOPEO "/>
      <sheetName val="VIGA_DE_AMARRE "/>
      <sheetName val="ZAPATA"/>
      <sheetName val="COLUMNAS_EN_M3"/>
      <sheetName val="VIGA_AEREA"/>
      <sheetName val="PLACA_ENTREPISO e=0,12"/>
      <sheetName val="PLACA_ENTREPISO e=0,1"/>
      <sheetName val="PLACA_ENTREPISO e=0,08"/>
      <sheetName val="REF_HIERRO_60000 "/>
      <sheetName val="REF_HIERRO_37000 "/>
      <sheetName val="POZO SEPTICO 2-1.3"/>
      <sheetName val="POZO SEPTICO 2-3-1,5"/>
      <sheetName val="CAJA 60-60"/>
      <sheetName val="PTO_DESAGÜE"/>
      <sheetName val="T_SANITARIA_PVC_4&quot;"/>
      <sheetName val="ACOMETIDA_1_5&quot;"/>
      <sheetName val="PUNTO_AGUA_FRIA"/>
      <sheetName val="TUBERIA 1&quot; M.O."/>
      <sheetName val="TUBERIA 1&quot;"/>
      <sheetName val="LLAVE CORR"/>
      <sheetName val="REGITRO 1&quot;"/>
      <sheetName val="REGITRO 1-2&quot; "/>
      <sheetName val="ELECTROBOMBA"/>
      <sheetName val="TANQUE LAV"/>
      <sheetName val="BLOQUE_No_4"/>
      <sheetName val="BLOQUE_No_5"/>
      <sheetName val="LADRILLO VISTA"/>
      <sheetName val="TOLETE"/>
      <sheetName val="DINTELES_CONCRETO"/>
      <sheetName val="PAÑETE_LISO"/>
      <sheetName val="PAÑETE_IMP"/>
      <sheetName val="FILOS"/>
      <sheetName val="RELLENO_RECEBO"/>
      <sheetName val="RELLENO_M LOCAL"/>
      <sheetName val="PLACA BASE E=,06"/>
      <sheetName val="PLACA BASE E=,08"/>
      <sheetName val="PLACA BASE E=,10"/>
      <sheetName val="ALISTADO"/>
      <sheetName val="ANDEN"/>
      <sheetName val="SARDINEL 0,4"/>
      <sheetName val="SARDINEL 0,2"/>
      <sheetName val="TABLETA"/>
      <sheetName val="DUROPISO"/>
      <sheetName val="TABLON GRES"/>
      <sheetName val="BALDOSIN GRANITO"/>
      <sheetName val="TABLERO 4C"/>
      <sheetName val="ACOMETIDA ELEC"/>
      <sheetName val="S_LAMPARAS "/>
      <sheetName val="S_TOMA"/>
      <sheetName val="S_TRIFASICA"/>
      <sheetName val="LAMPARA F"/>
      <sheetName val="VENTILADOR"/>
      <sheetName val="INTERUPTOR"/>
      <sheetName val="ROSETA"/>
      <sheetName val="PUERTA MET"/>
      <sheetName val="VENT MET "/>
      <sheetName val="REJA BANC"/>
      <sheetName val="DIVISION BAÑO M"/>
      <sheetName val="CORREA M 1"/>
      <sheetName val="CORREA M 2"/>
      <sheetName val="CORREA PERFIL"/>
      <sheetName val="CORREA TUBO RECT"/>
      <sheetName val="CERCHA M 1"/>
      <sheetName val="CERCHA M 2"/>
      <sheetName val="CERCHA M 3"/>
      <sheetName val="ENCHAPE PISO_BAÑO"/>
      <sheetName val="ENCHAPE MURO_"/>
      <sheetName val="PORCE_MURO_20x20 "/>
      <sheetName val="SANITARIO"/>
      <sheetName val="LAVAMANOS"/>
      <sheetName val="DUCHA"/>
      <sheetName val="ORINAL"/>
      <sheetName val="JUEGO INCRUST"/>
      <sheetName val="DESM APARATOS"/>
      <sheetName val="TANQUE 1000"/>
      <sheetName val="TANQUE 500 "/>
      <sheetName val="CONEXION TANQUE"/>
      <sheetName val="VINILO TIPO1"/>
      <sheetName val="VINILO TIPO 2"/>
      <sheetName val="ESMALTE"/>
      <sheetName val="ESMALTE CORREA"/>
      <sheetName val="ESM GUARD"/>
      <sheetName val="LACA"/>
      <sheetName val="PINT CUBIERTA"/>
      <sheetName val="TEJA 4"/>
      <sheetName val="TEJA 6"/>
      <sheetName val="TEJA 8"/>
      <sheetName val="TEJA 10"/>
      <sheetName val="CIELO RASO ETERNIT"/>
      <sheetName val="CIELO RASO ICOPOR"/>
      <sheetName val="VIDRIO_4mm"/>
      <sheetName val="ESPEJO"/>
      <sheetName val="CERCA ALAM"/>
      <sheetName val="CERCA ALAM PC"/>
      <sheetName val="SOLADO"/>
      <sheetName val="RELLENO_TIERRANEGRA"/>
      <sheetName val="RELLENO_ARENA"/>
      <sheetName val="ACARREO"/>
      <sheetName val="CAMPAMENTO"/>
      <sheetName val="CERCA EN LAMINA h '2.00"/>
      <sheetName val="EXPLANACION"/>
      <sheetName val="EXC_MECANICA"/>
      <sheetName val="SUBBASE"/>
      <sheetName val="BASE_VIA"/>
      <sheetName val="LADRILLO_REFRAC"/>
      <sheetName val="ALFAGÍAS_CONCRETO"/>
      <sheetName val="PAÑETE_IMPERMEABLE"/>
      <sheetName val="PAÑ_LISO_PLACAS"/>
      <sheetName val="ESC_MACIZA_1T"/>
      <sheetName val="CANAL_LATON"/>
      <sheetName val="ENTRAMADO_CIELO_ RASO"/>
      <sheetName val="ENTRAMADO"/>
      <sheetName val="TEJA_ESPAÑOLA"/>
      <sheetName val="BAJANTE_A.LL._PVC_3&quot;"/>
      <sheetName val="MARMOL_CARRARA"/>
      <sheetName val="ALFOMBRA_ALLEGRO"/>
      <sheetName val="SUMINISTRO_1&quot;"/>
      <sheetName val="SUMINISTRO 3_4&quot;"/>
      <sheetName val="SUMINISTRO 1_2&quot;"/>
      <sheetName val="RED_12&quot;"/>
      <sheetName val="RED_10&quot;"/>
      <sheetName val="RED_8&quot;"/>
      <sheetName val="RED_6&quot;"/>
      <sheetName val="RED_4&quot;"/>
      <sheetName val="RED_3&quot;"/>
      <sheetName val="RED_25&quot;"/>
      <sheetName val="RED_2&quot;"/>
      <sheetName val="RED_15&quot;"/>
      <sheetName val="CAJAVALVULA"/>
      <sheetName val="VAL_AC2"/>
      <sheetName val="VAL_AC3"/>
      <sheetName val="VAL_AC4"/>
      <sheetName val="DOMICILIARIA"/>
      <sheetName val="REGISTRO 3_4&quot;"/>
      <sheetName val="CI_100"/>
      <sheetName val="BAJANTE_A.N_PVC_4&quot;"/>
      <sheetName val="T_SANITARIA_PVC_3&quot;"/>
      <sheetName val="CLOSETS_MADERA"/>
      <sheetName val="PASAMANOS"/>
      <sheetName val="PUERTA_VAIVÉN"/>
      <sheetName val="VENTANAS_EN_MADERA"/>
      <sheetName val="MUEBLE_BAJO"/>
      <sheetName val="PUERTAS_EN_MADERA"/>
      <sheetName val="ANTIC_LAMINA_LLENA"/>
      <sheetName val="ANTIC. LAMINA LINEAL"/>
      <sheetName val="ESTUCO"/>
      <sheetName val="ESTUCO_VINILO"/>
      <sheetName val="MARMOLINA"/>
      <sheetName val="ESMALTE_MAD_LINEAL"/>
      <sheetName val="ANTIHUMEDAD_FACH."/>
      <sheetName val="CALENTADOR"/>
      <sheetName val="CERRAJERIA"/>
      <sheetName val="C_ENTRADAS"/>
      <sheetName val="ESPEJO_5mm"/>
      <sheetName val="LAMPARA_FLUORESCENT"/>
      <sheetName val="COCINA"/>
      <sheetName val="DIVISIONES_BAÑO"/>
      <sheetName val="ASEO"/>
      <sheetName val="T_NOVAFORT_4&quot;"/>
      <sheetName val="T_NOVAFORT_6&quot;"/>
      <sheetName val="T_NOVAFORT_8&quot;"/>
      <sheetName val="T_NOVAFORT_10&quot;"/>
      <sheetName val="T_NOVAFORT_12&quot;"/>
      <sheetName val="T_NOVAFORT_16&quot;"/>
      <sheetName val="T_CONCRETO_6&quot;"/>
      <sheetName val="T_CONCRETO_8&quot;"/>
      <sheetName val="T_CONCRETO_10&quot;"/>
      <sheetName val="T_CONCRETO-12&quot;"/>
      <sheetName val="T_CONCRETO_14&quot;"/>
      <sheetName val="T_CONCRETO_16&quot;"/>
      <sheetName val="T_CONCRETO_18&quot;"/>
      <sheetName val="T_CONCRETO_20&quot;"/>
      <sheetName val="TAPA_POZO"/>
      <sheetName val="TAPA_POZOVIA"/>
      <sheetName val="CAMARA_L1.20"/>
      <sheetName val="CAMARA_INSPECCION"/>
      <sheetName val="SUMIDERO"/>
      <sheetName val="REJILLA_SUM"/>
      <sheetName val="TAPA_CI_0.65"/>
      <sheetName val="MORT_LISO_PLACA_14"/>
      <sheetName val="MORT_LISO_PLACA_15"/>
      <sheetName val="P_IMPERM_13"/>
      <sheetName val="P_LISO_MURO_15"/>
      <sheetName val="P_LISO_MURO_14"/>
      <sheetName val="P_CULATAS_14"/>
      <sheetName val="P_CULATAS_15"/>
      <sheetName val="YGRES_8X6"/>
      <sheetName val="T_GRES_6&quot;"/>
      <sheetName val="COSTOS UNITARIOS MCPIO OROCUE2"/>
      <sheetName val="T_GRES_8&quot;"/>
      <sheetName val="T_GRES_10&quot;"/>
      <sheetName val="M_IMPAP_14"/>
      <sheetName val="M14IMPAFR"/>
      <sheetName val="M13IMPAP"/>
      <sheetName val="M13IMPAFR"/>
      <sheetName val="M12ALP"/>
      <sheetName val="M12AR"/>
      <sheetName val="M15AP"/>
      <sheetName val="M15AR"/>
      <sheetName val="M13PAR"/>
      <sheetName val="M13AP"/>
      <sheetName val="M13AFINAR"/>
      <sheetName val="COSTOS UNITARIOS MCPIO OROCUE2."/>
      <sheetName val="TARIFAS"/>
      <sheetName val="COSTOS%20UNITARIOS%20MCPIO%20OR"/>
      <sheetName val="7422CW00"/>
      <sheetName val="Main"/>
      <sheetName val="CorpTax"/>
      <sheetName val="Input"/>
      <sheetName val="PESOS"/>
    </sheetNames>
    <sheetDataSet>
      <sheetData sheetId="0" refreshError="1">
        <row r="3">
          <cell r="B3" t="str">
            <v>Precios del Mercado en el Mcpio de Orocué.</v>
          </cell>
        </row>
        <row r="4">
          <cell r="B4" t="str">
            <v>Palacio Municipal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 t="str">
            <v>Precios del Mercado en el Mcpio de Orocué.</v>
          </cell>
        </row>
        <row r="4">
          <cell r="B4" t="str">
            <v>Palacio Municipal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ruccion Guando"/>
      <sheetName val="INTRO"/>
      <sheetName val="ITEMS"/>
      <sheetName val="EQUIP- MAT- MANO OB. "/>
      <sheetName val="Analisis APU"/>
      <sheetName val="PORTADA"/>
      <sheetName val="Alcantarilla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"/>
      <sheetName val="factor"/>
      <sheetName val="presupuesto"/>
      <sheetName val="factor (2)"/>
      <sheetName val="presupuesto (2)"/>
      <sheetName val="1"/>
      <sheetName val="2"/>
      <sheetName val="3"/>
      <sheetName val="L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DE PRECIOS UNITARIOS"/>
      <sheetName val="MCCO"/>
      <sheetName val="PRESUPUESTO"/>
      <sheetName val="AIUsan"/>
      <sheetName val="Presupuesto-Tintal-Pliegos"/>
      <sheetName val="ANEXO 7"/>
      <sheetName val="Alcantarillas"/>
      <sheetName val="APU"/>
      <sheetName val="Datos"/>
      <sheetName val="Prestaciones"/>
    </sheetNames>
    <sheetDataSet>
      <sheetData sheetId="0">
        <row r="47">
          <cell r="I47">
            <v>0</v>
          </cell>
        </row>
        <row r="50">
          <cell r="I50">
            <v>0</v>
          </cell>
        </row>
        <row r="53">
          <cell r="I53">
            <v>0</v>
          </cell>
        </row>
        <row r="56">
          <cell r="I56">
            <v>0</v>
          </cell>
        </row>
        <row r="59">
          <cell r="I59">
            <v>0</v>
          </cell>
        </row>
        <row r="63">
          <cell r="I63">
            <v>0</v>
          </cell>
        </row>
        <row r="66">
          <cell r="I66">
            <v>0</v>
          </cell>
        </row>
        <row r="69">
          <cell r="I69">
            <v>0</v>
          </cell>
        </row>
        <row r="73">
          <cell r="I73">
            <v>0</v>
          </cell>
        </row>
        <row r="76">
          <cell r="I76">
            <v>0</v>
          </cell>
        </row>
        <row r="84">
          <cell r="I84">
            <v>0</v>
          </cell>
        </row>
        <row r="90">
          <cell r="I90">
            <v>0</v>
          </cell>
        </row>
        <row r="94">
          <cell r="I94">
            <v>0</v>
          </cell>
        </row>
        <row r="97">
          <cell r="I97">
            <v>0</v>
          </cell>
        </row>
        <row r="100">
          <cell r="I100">
            <v>0</v>
          </cell>
        </row>
        <row r="104">
          <cell r="I104">
            <v>0</v>
          </cell>
        </row>
        <row r="112">
          <cell r="I112">
            <v>0</v>
          </cell>
        </row>
        <row r="115">
          <cell r="I115">
            <v>0</v>
          </cell>
        </row>
        <row r="118">
          <cell r="I118">
            <v>0</v>
          </cell>
        </row>
        <row r="121">
          <cell r="I121">
            <v>0</v>
          </cell>
        </row>
        <row r="124">
          <cell r="I124">
            <v>0</v>
          </cell>
        </row>
        <row r="127">
          <cell r="I127">
            <v>0</v>
          </cell>
        </row>
        <row r="130">
          <cell r="I130">
            <v>0</v>
          </cell>
        </row>
        <row r="133">
          <cell r="I133">
            <v>0</v>
          </cell>
        </row>
        <row r="136">
          <cell r="I136">
            <v>0</v>
          </cell>
        </row>
        <row r="139">
          <cell r="I139">
            <v>0</v>
          </cell>
        </row>
        <row r="142">
          <cell r="I142">
            <v>0</v>
          </cell>
        </row>
        <row r="145">
          <cell r="I145">
            <v>0</v>
          </cell>
        </row>
        <row r="148">
          <cell r="I148">
            <v>0</v>
          </cell>
        </row>
        <row r="152">
          <cell r="I152">
            <v>0</v>
          </cell>
        </row>
        <row r="155">
          <cell r="I155">
            <v>0</v>
          </cell>
        </row>
        <row r="158">
          <cell r="I158">
            <v>0</v>
          </cell>
        </row>
        <row r="161">
          <cell r="I161">
            <v>0</v>
          </cell>
        </row>
        <row r="164">
          <cell r="I164">
            <v>0</v>
          </cell>
        </row>
        <row r="167">
          <cell r="I167">
            <v>0</v>
          </cell>
        </row>
        <row r="170">
          <cell r="I170">
            <v>0</v>
          </cell>
        </row>
        <row r="173">
          <cell r="I173">
            <v>0</v>
          </cell>
        </row>
        <row r="176">
          <cell r="I176">
            <v>0</v>
          </cell>
        </row>
        <row r="179">
          <cell r="I179">
            <v>0</v>
          </cell>
        </row>
        <row r="183">
          <cell r="I183">
            <v>0</v>
          </cell>
        </row>
        <row r="186">
          <cell r="I186">
            <v>0</v>
          </cell>
        </row>
        <row r="189">
          <cell r="I189">
            <v>0</v>
          </cell>
        </row>
        <row r="192">
          <cell r="I192">
            <v>0</v>
          </cell>
        </row>
        <row r="197">
          <cell r="I197">
            <v>0</v>
          </cell>
        </row>
        <row r="210">
          <cell r="I210">
            <v>0</v>
          </cell>
        </row>
        <row r="213">
          <cell r="I213">
            <v>0</v>
          </cell>
        </row>
        <row r="216">
          <cell r="I216">
            <v>0</v>
          </cell>
        </row>
        <row r="223">
          <cell r="I223">
            <v>0</v>
          </cell>
        </row>
        <row r="226">
          <cell r="I226">
            <v>0</v>
          </cell>
        </row>
        <row r="230">
          <cell r="I230">
            <v>0</v>
          </cell>
        </row>
        <row r="233">
          <cell r="I233">
            <v>0</v>
          </cell>
        </row>
        <row r="236">
          <cell r="I236">
            <v>0</v>
          </cell>
        </row>
        <row r="240">
          <cell r="I240">
            <v>0</v>
          </cell>
        </row>
        <row r="245">
          <cell r="I245">
            <v>0</v>
          </cell>
        </row>
        <row r="248">
          <cell r="I248">
            <v>0</v>
          </cell>
        </row>
        <row r="251">
          <cell r="I251">
            <v>0</v>
          </cell>
        </row>
        <row r="254">
          <cell r="I254">
            <v>0</v>
          </cell>
        </row>
        <row r="257">
          <cell r="I257">
            <v>0</v>
          </cell>
        </row>
        <row r="260">
          <cell r="I260">
            <v>0</v>
          </cell>
        </row>
        <row r="263">
          <cell r="I263">
            <v>0</v>
          </cell>
        </row>
        <row r="266">
          <cell r="I266">
            <v>0</v>
          </cell>
        </row>
        <row r="270">
          <cell r="I270">
            <v>0</v>
          </cell>
        </row>
        <row r="275">
          <cell r="I275">
            <v>0</v>
          </cell>
        </row>
        <row r="278">
          <cell r="I278">
            <v>0</v>
          </cell>
        </row>
        <row r="284">
          <cell r="I284">
            <v>0</v>
          </cell>
        </row>
        <row r="289">
          <cell r="I289">
            <v>0</v>
          </cell>
        </row>
        <row r="292">
          <cell r="I292">
            <v>0</v>
          </cell>
        </row>
        <row r="295">
          <cell r="I295">
            <v>0</v>
          </cell>
        </row>
        <row r="298">
          <cell r="I298">
            <v>0</v>
          </cell>
        </row>
        <row r="301">
          <cell r="I301">
            <v>0</v>
          </cell>
        </row>
        <row r="305">
          <cell r="I305">
            <v>0</v>
          </cell>
        </row>
        <row r="308">
          <cell r="I308">
            <v>0</v>
          </cell>
        </row>
        <row r="311">
          <cell r="I311">
            <v>0</v>
          </cell>
        </row>
        <row r="314">
          <cell r="I314">
            <v>0</v>
          </cell>
        </row>
        <row r="322">
          <cell r="I322">
            <v>0</v>
          </cell>
        </row>
        <row r="327">
          <cell r="I327">
            <v>0</v>
          </cell>
        </row>
        <row r="330">
          <cell r="I330">
            <v>0</v>
          </cell>
        </row>
        <row r="333">
          <cell r="I333">
            <v>0</v>
          </cell>
        </row>
        <row r="339">
          <cell r="I339">
            <v>0</v>
          </cell>
        </row>
        <row r="342">
          <cell r="I342">
            <v>0</v>
          </cell>
        </row>
        <row r="345">
          <cell r="I345">
            <v>0</v>
          </cell>
        </row>
        <row r="348">
          <cell r="I348">
            <v>0</v>
          </cell>
        </row>
        <row r="351">
          <cell r="I351">
            <v>0</v>
          </cell>
        </row>
        <row r="357">
          <cell r="I357">
            <v>0</v>
          </cell>
        </row>
        <row r="365">
          <cell r="I365">
            <v>0</v>
          </cell>
        </row>
        <row r="368">
          <cell r="I368">
            <v>0</v>
          </cell>
        </row>
        <row r="371">
          <cell r="I371">
            <v>0</v>
          </cell>
        </row>
        <row r="374">
          <cell r="I374">
            <v>0</v>
          </cell>
        </row>
        <row r="377">
          <cell r="I377">
            <v>0</v>
          </cell>
        </row>
        <row r="380">
          <cell r="I380">
            <v>0</v>
          </cell>
        </row>
        <row r="383">
          <cell r="I383">
            <v>0</v>
          </cell>
        </row>
        <row r="386">
          <cell r="I386">
            <v>0</v>
          </cell>
        </row>
        <row r="389">
          <cell r="I389">
            <v>0</v>
          </cell>
        </row>
        <row r="392">
          <cell r="I392">
            <v>0</v>
          </cell>
        </row>
        <row r="396">
          <cell r="I396">
            <v>0</v>
          </cell>
        </row>
        <row r="399">
          <cell r="I399">
            <v>0</v>
          </cell>
        </row>
        <row r="403">
          <cell r="I403">
            <v>0</v>
          </cell>
        </row>
        <row r="406">
          <cell r="I406">
            <v>0</v>
          </cell>
        </row>
        <row r="409">
          <cell r="I409">
            <v>0</v>
          </cell>
        </row>
        <row r="412">
          <cell r="I412">
            <v>0</v>
          </cell>
        </row>
        <row r="415">
          <cell r="I415">
            <v>0</v>
          </cell>
        </row>
        <row r="418">
          <cell r="I418">
            <v>0</v>
          </cell>
        </row>
        <row r="421">
          <cell r="I421">
            <v>0</v>
          </cell>
        </row>
        <row r="424">
          <cell r="I424">
            <v>0</v>
          </cell>
        </row>
        <row r="427">
          <cell r="I427">
            <v>0</v>
          </cell>
        </row>
        <row r="430">
          <cell r="I430">
            <v>0</v>
          </cell>
        </row>
        <row r="433">
          <cell r="I433">
            <v>0</v>
          </cell>
        </row>
        <row r="436">
          <cell r="I436">
            <v>0</v>
          </cell>
        </row>
        <row r="439">
          <cell r="I439">
            <v>0</v>
          </cell>
        </row>
        <row r="442">
          <cell r="I442">
            <v>0</v>
          </cell>
        </row>
        <row r="445">
          <cell r="I445">
            <v>0</v>
          </cell>
        </row>
        <row r="448">
          <cell r="I448">
            <v>0</v>
          </cell>
        </row>
        <row r="452">
          <cell r="I452">
            <v>0</v>
          </cell>
        </row>
        <row r="455">
          <cell r="I455">
            <v>0</v>
          </cell>
        </row>
        <row r="459">
          <cell r="I459">
            <v>0</v>
          </cell>
        </row>
        <row r="462">
          <cell r="I462">
            <v>0</v>
          </cell>
        </row>
        <row r="465">
          <cell r="I465">
            <v>0</v>
          </cell>
        </row>
        <row r="468">
          <cell r="I468">
            <v>0</v>
          </cell>
        </row>
        <row r="471">
          <cell r="I471">
            <v>0</v>
          </cell>
        </row>
        <row r="474">
          <cell r="I474">
            <v>0</v>
          </cell>
        </row>
        <row r="479">
          <cell r="I479">
            <v>0</v>
          </cell>
        </row>
        <row r="482">
          <cell r="I482">
            <v>0</v>
          </cell>
        </row>
        <row r="486">
          <cell r="I486">
            <v>0</v>
          </cell>
        </row>
        <row r="489">
          <cell r="I489">
            <v>0</v>
          </cell>
        </row>
        <row r="492">
          <cell r="I492">
            <v>0</v>
          </cell>
        </row>
        <row r="497">
          <cell r="I497">
            <v>0</v>
          </cell>
        </row>
        <row r="500">
          <cell r="I500">
            <v>0</v>
          </cell>
        </row>
        <row r="503">
          <cell r="I503">
            <v>0</v>
          </cell>
        </row>
        <row r="506">
          <cell r="I506">
            <v>0</v>
          </cell>
        </row>
        <row r="509">
          <cell r="I509">
            <v>0</v>
          </cell>
        </row>
        <row r="512">
          <cell r="I512">
            <v>0</v>
          </cell>
        </row>
        <row r="515">
          <cell r="I515">
            <v>0</v>
          </cell>
        </row>
        <row r="518">
          <cell r="I518">
            <v>0</v>
          </cell>
        </row>
        <row r="522">
          <cell r="I522">
            <v>0</v>
          </cell>
        </row>
        <row r="525">
          <cell r="I525">
            <v>0</v>
          </cell>
        </row>
        <row r="528">
          <cell r="I528">
            <v>0</v>
          </cell>
        </row>
        <row r="531">
          <cell r="I531">
            <v>0</v>
          </cell>
        </row>
        <row r="535">
          <cell r="I535">
            <v>0</v>
          </cell>
        </row>
        <row r="538">
          <cell r="I538">
            <v>0</v>
          </cell>
        </row>
        <row r="542">
          <cell r="I542">
            <v>0</v>
          </cell>
        </row>
        <row r="545">
          <cell r="I545">
            <v>0</v>
          </cell>
        </row>
        <row r="548">
          <cell r="I548">
            <v>0</v>
          </cell>
        </row>
        <row r="552">
          <cell r="I552">
            <v>0</v>
          </cell>
        </row>
        <row r="555">
          <cell r="I555">
            <v>0</v>
          </cell>
        </row>
        <row r="559">
          <cell r="I559">
            <v>0</v>
          </cell>
        </row>
        <row r="562">
          <cell r="I562">
            <v>0</v>
          </cell>
        </row>
        <row r="565">
          <cell r="I565">
            <v>0</v>
          </cell>
        </row>
        <row r="568">
          <cell r="I568">
            <v>0</v>
          </cell>
        </row>
        <row r="571">
          <cell r="I571">
            <v>0</v>
          </cell>
        </row>
        <row r="574">
          <cell r="I574">
            <v>0</v>
          </cell>
        </row>
        <row r="578">
          <cell r="I578">
            <v>0</v>
          </cell>
        </row>
        <row r="581">
          <cell r="I581">
            <v>0</v>
          </cell>
        </row>
        <row r="586">
          <cell r="I586">
            <v>0</v>
          </cell>
        </row>
        <row r="589">
          <cell r="I589">
            <v>0</v>
          </cell>
        </row>
        <row r="592">
          <cell r="I592">
            <v>0</v>
          </cell>
        </row>
        <row r="595">
          <cell r="I595">
            <v>0</v>
          </cell>
        </row>
        <row r="598">
          <cell r="I598">
            <v>0</v>
          </cell>
        </row>
        <row r="601">
          <cell r="I601">
            <v>0</v>
          </cell>
        </row>
        <row r="604">
          <cell r="I604">
            <v>0</v>
          </cell>
        </row>
        <row r="607">
          <cell r="I607">
            <v>0</v>
          </cell>
        </row>
        <row r="610">
          <cell r="I610">
            <v>0</v>
          </cell>
        </row>
        <row r="613">
          <cell r="I613">
            <v>0</v>
          </cell>
        </row>
        <row r="616">
          <cell r="I616">
            <v>0</v>
          </cell>
        </row>
        <row r="620">
          <cell r="I620">
            <v>0</v>
          </cell>
        </row>
        <row r="623">
          <cell r="I623">
            <v>0</v>
          </cell>
        </row>
        <row r="627">
          <cell r="I627">
            <v>0</v>
          </cell>
        </row>
        <row r="630">
          <cell r="I630">
            <v>0</v>
          </cell>
        </row>
        <row r="633">
          <cell r="I633">
            <v>0</v>
          </cell>
        </row>
        <row r="636">
          <cell r="I636">
            <v>0</v>
          </cell>
        </row>
        <row r="639">
          <cell r="I639">
            <v>0</v>
          </cell>
        </row>
        <row r="642">
          <cell r="I642">
            <v>0</v>
          </cell>
        </row>
        <row r="646">
          <cell r="I646">
            <v>0</v>
          </cell>
        </row>
        <row r="649">
          <cell r="I649">
            <v>0</v>
          </cell>
        </row>
        <row r="652">
          <cell r="I652">
            <v>0</v>
          </cell>
        </row>
        <row r="655">
          <cell r="I655">
            <v>0</v>
          </cell>
        </row>
        <row r="658">
          <cell r="I658">
            <v>0</v>
          </cell>
        </row>
        <row r="661">
          <cell r="I661">
            <v>0</v>
          </cell>
        </row>
        <row r="664">
          <cell r="I664">
            <v>0</v>
          </cell>
        </row>
        <row r="667">
          <cell r="I667">
            <v>0</v>
          </cell>
        </row>
        <row r="672">
          <cell r="I672">
            <v>0</v>
          </cell>
        </row>
        <row r="675">
          <cell r="I675">
            <v>0</v>
          </cell>
        </row>
        <row r="678">
          <cell r="I678">
            <v>0</v>
          </cell>
        </row>
        <row r="681">
          <cell r="I681">
            <v>0</v>
          </cell>
        </row>
        <row r="685">
          <cell r="I685">
            <v>0</v>
          </cell>
        </row>
        <row r="688">
          <cell r="I688">
            <v>0</v>
          </cell>
        </row>
        <row r="691">
          <cell r="I691">
            <v>0</v>
          </cell>
        </row>
        <row r="695">
          <cell r="I695">
            <v>0</v>
          </cell>
        </row>
        <row r="698">
          <cell r="I698">
            <v>0</v>
          </cell>
        </row>
        <row r="703">
          <cell r="I703">
            <v>0</v>
          </cell>
        </row>
        <row r="706">
          <cell r="I706">
            <v>0</v>
          </cell>
        </row>
        <row r="709">
          <cell r="I709">
            <v>0</v>
          </cell>
        </row>
        <row r="712">
          <cell r="I712">
            <v>0</v>
          </cell>
        </row>
        <row r="715">
          <cell r="I715">
            <v>0</v>
          </cell>
        </row>
        <row r="719">
          <cell r="I719">
            <v>0</v>
          </cell>
        </row>
        <row r="722">
          <cell r="I722">
            <v>0</v>
          </cell>
        </row>
        <row r="725">
          <cell r="I725">
            <v>0</v>
          </cell>
        </row>
        <row r="729">
          <cell r="I729">
            <v>0</v>
          </cell>
        </row>
        <row r="732">
          <cell r="I732">
            <v>0</v>
          </cell>
        </row>
        <row r="735">
          <cell r="I735">
            <v>0</v>
          </cell>
        </row>
        <row r="739">
          <cell r="I739">
            <v>0</v>
          </cell>
        </row>
        <row r="742">
          <cell r="I742">
            <v>0</v>
          </cell>
        </row>
        <row r="745">
          <cell r="I745">
            <v>0</v>
          </cell>
        </row>
        <row r="1184">
          <cell r="I1184">
            <v>0</v>
          </cell>
        </row>
        <row r="1189">
          <cell r="I1189">
            <v>0</v>
          </cell>
        </row>
        <row r="1195">
          <cell r="I1195">
            <v>0</v>
          </cell>
        </row>
        <row r="1198">
          <cell r="I1198">
            <v>0</v>
          </cell>
        </row>
        <row r="1201">
          <cell r="I1201">
            <v>0</v>
          </cell>
        </row>
        <row r="1204">
          <cell r="I1204">
            <v>0</v>
          </cell>
        </row>
        <row r="1207">
          <cell r="I1207">
            <v>0</v>
          </cell>
        </row>
        <row r="1210">
          <cell r="I1210">
            <v>0</v>
          </cell>
        </row>
        <row r="1213">
          <cell r="I1213">
            <v>0</v>
          </cell>
        </row>
        <row r="1216">
          <cell r="I1216">
            <v>0</v>
          </cell>
        </row>
        <row r="1219">
          <cell r="I1219">
            <v>0</v>
          </cell>
        </row>
        <row r="1222">
          <cell r="I1222">
            <v>0</v>
          </cell>
        </row>
        <row r="1228">
          <cell r="I1228">
            <v>0</v>
          </cell>
        </row>
        <row r="1231">
          <cell r="I1231">
            <v>0</v>
          </cell>
        </row>
        <row r="1234">
          <cell r="I1234">
            <v>0</v>
          </cell>
        </row>
        <row r="1249">
          <cell r="I1249">
            <v>0</v>
          </cell>
        </row>
        <row r="1252">
          <cell r="I1252">
            <v>0</v>
          </cell>
        </row>
        <row r="1255">
          <cell r="I1255">
            <v>0</v>
          </cell>
        </row>
        <row r="1258">
          <cell r="I1258">
            <v>0</v>
          </cell>
        </row>
        <row r="1267">
          <cell r="I1267">
            <v>0</v>
          </cell>
        </row>
        <row r="1274">
          <cell r="I1274">
            <v>0</v>
          </cell>
        </row>
        <row r="1277">
          <cell r="I1277">
            <v>0</v>
          </cell>
        </row>
        <row r="1282">
          <cell r="I1282">
            <v>0</v>
          </cell>
        </row>
        <row r="1285">
          <cell r="I1285">
            <v>0</v>
          </cell>
        </row>
        <row r="1288">
          <cell r="I1288">
            <v>0</v>
          </cell>
        </row>
        <row r="1291">
          <cell r="I1291">
            <v>0</v>
          </cell>
        </row>
        <row r="1294">
          <cell r="I1294">
            <v>0</v>
          </cell>
        </row>
        <row r="1297">
          <cell r="I1297">
            <v>0</v>
          </cell>
        </row>
        <row r="1300">
          <cell r="I1300">
            <v>0</v>
          </cell>
        </row>
        <row r="1303">
          <cell r="I1303">
            <v>0</v>
          </cell>
        </row>
        <row r="1306">
          <cell r="I1306">
            <v>0</v>
          </cell>
        </row>
        <row r="1309">
          <cell r="I1309">
            <v>0</v>
          </cell>
        </row>
        <row r="1312">
          <cell r="I1312">
            <v>0</v>
          </cell>
        </row>
        <row r="1315">
          <cell r="I1315">
            <v>0</v>
          </cell>
        </row>
        <row r="1318">
          <cell r="I1318">
            <v>0</v>
          </cell>
        </row>
        <row r="1321">
          <cell r="I1321">
            <v>0</v>
          </cell>
        </row>
        <row r="1324">
          <cell r="I1324">
            <v>0</v>
          </cell>
        </row>
        <row r="1327">
          <cell r="I1327">
            <v>0</v>
          </cell>
        </row>
        <row r="1330">
          <cell r="I1330">
            <v>0</v>
          </cell>
        </row>
        <row r="1333">
          <cell r="I1333">
            <v>0</v>
          </cell>
        </row>
        <row r="1336">
          <cell r="I1336">
            <v>0</v>
          </cell>
        </row>
        <row r="1339">
          <cell r="I1339">
            <v>0</v>
          </cell>
        </row>
        <row r="1342">
          <cell r="I1342">
            <v>0</v>
          </cell>
        </row>
        <row r="1345">
          <cell r="I1345">
            <v>0</v>
          </cell>
        </row>
        <row r="1348">
          <cell r="I1348">
            <v>0</v>
          </cell>
        </row>
        <row r="1351">
          <cell r="I1351">
            <v>0</v>
          </cell>
        </row>
        <row r="1354">
          <cell r="I1354">
            <v>0</v>
          </cell>
        </row>
        <row r="1357">
          <cell r="I1357">
            <v>0</v>
          </cell>
        </row>
        <row r="1360">
          <cell r="I1360">
            <v>0</v>
          </cell>
        </row>
        <row r="1363">
          <cell r="I1363">
            <v>0</v>
          </cell>
        </row>
        <row r="1366">
          <cell r="I1366">
            <v>0</v>
          </cell>
        </row>
        <row r="1369">
          <cell r="I1369">
            <v>0</v>
          </cell>
        </row>
        <row r="1372">
          <cell r="I1372">
            <v>0</v>
          </cell>
        </row>
        <row r="1375">
          <cell r="I1375">
            <v>0</v>
          </cell>
        </row>
        <row r="1378">
          <cell r="I1378">
            <v>0</v>
          </cell>
        </row>
        <row r="1381">
          <cell r="I1381">
            <v>0</v>
          </cell>
        </row>
        <row r="1384">
          <cell r="I1384">
            <v>0</v>
          </cell>
        </row>
        <row r="1387">
          <cell r="I1387">
            <v>0</v>
          </cell>
        </row>
        <row r="1390">
          <cell r="I1390">
            <v>0</v>
          </cell>
        </row>
        <row r="1393">
          <cell r="I1393">
            <v>0</v>
          </cell>
        </row>
        <row r="1396">
          <cell r="I1396">
            <v>0</v>
          </cell>
        </row>
        <row r="1399">
          <cell r="I1399">
            <v>0</v>
          </cell>
        </row>
        <row r="1402">
          <cell r="I1402">
            <v>0</v>
          </cell>
        </row>
        <row r="1405">
          <cell r="I1405">
            <v>0</v>
          </cell>
        </row>
        <row r="1408">
          <cell r="I1408">
            <v>0</v>
          </cell>
        </row>
        <row r="1411">
          <cell r="I1411">
            <v>0</v>
          </cell>
        </row>
        <row r="1414">
          <cell r="I1414">
            <v>0</v>
          </cell>
        </row>
        <row r="1417">
          <cell r="I1417">
            <v>0</v>
          </cell>
        </row>
        <row r="1420">
          <cell r="I1420">
            <v>0</v>
          </cell>
        </row>
        <row r="1423">
          <cell r="I1423">
            <v>0</v>
          </cell>
        </row>
        <row r="1429">
          <cell r="I1429">
            <v>0</v>
          </cell>
        </row>
        <row r="1432">
          <cell r="I1432">
            <v>0</v>
          </cell>
        </row>
        <row r="1435">
          <cell r="I1435">
            <v>0</v>
          </cell>
        </row>
        <row r="1438">
          <cell r="I1438">
            <v>0</v>
          </cell>
        </row>
        <row r="1441">
          <cell r="I1441">
            <v>0</v>
          </cell>
        </row>
        <row r="1444">
          <cell r="I1444">
            <v>0</v>
          </cell>
        </row>
        <row r="1447">
          <cell r="I1447">
            <v>0</v>
          </cell>
        </row>
        <row r="1450">
          <cell r="I1450">
            <v>0</v>
          </cell>
        </row>
        <row r="1453">
          <cell r="I1453">
            <v>0</v>
          </cell>
        </row>
        <row r="1456">
          <cell r="I1456">
            <v>0</v>
          </cell>
        </row>
        <row r="1459">
          <cell r="I1459">
            <v>0</v>
          </cell>
        </row>
        <row r="1462">
          <cell r="I1462">
            <v>0</v>
          </cell>
        </row>
        <row r="1465">
          <cell r="I1465">
            <v>0</v>
          </cell>
        </row>
        <row r="1468">
          <cell r="I1468">
            <v>0</v>
          </cell>
        </row>
        <row r="1471">
          <cell r="I1471">
            <v>0</v>
          </cell>
        </row>
        <row r="1474">
          <cell r="I1474">
            <v>0</v>
          </cell>
        </row>
        <row r="1477">
          <cell r="I1477">
            <v>0</v>
          </cell>
        </row>
        <row r="1480">
          <cell r="I1480">
            <v>0</v>
          </cell>
        </row>
        <row r="1483">
          <cell r="I1483">
            <v>0</v>
          </cell>
        </row>
        <row r="1488">
          <cell r="I1488">
            <v>0</v>
          </cell>
        </row>
        <row r="1491">
          <cell r="I1491">
            <v>0</v>
          </cell>
        </row>
        <row r="1494">
          <cell r="I1494">
            <v>0</v>
          </cell>
        </row>
        <row r="1498">
          <cell r="I1498">
            <v>0</v>
          </cell>
        </row>
        <row r="1501">
          <cell r="I1501">
            <v>0</v>
          </cell>
        </row>
        <row r="1504">
          <cell r="I1504">
            <v>0</v>
          </cell>
        </row>
        <row r="1509">
          <cell r="I1509">
            <v>0</v>
          </cell>
        </row>
        <row r="1512">
          <cell r="I1512">
            <v>0</v>
          </cell>
        </row>
        <row r="1515">
          <cell r="I1515">
            <v>0</v>
          </cell>
        </row>
        <row r="1518">
          <cell r="I1518">
            <v>0</v>
          </cell>
        </row>
        <row r="1521">
          <cell r="I1521">
            <v>0</v>
          </cell>
        </row>
        <row r="1526">
          <cell r="I1526">
            <v>0</v>
          </cell>
        </row>
        <row r="1529">
          <cell r="I1529">
            <v>0</v>
          </cell>
        </row>
        <row r="1532">
          <cell r="I1532">
            <v>0</v>
          </cell>
        </row>
        <row r="1535">
          <cell r="I1535">
            <v>0</v>
          </cell>
        </row>
        <row r="1538">
          <cell r="I1538">
            <v>0</v>
          </cell>
        </row>
        <row r="1541">
          <cell r="I1541">
            <v>0</v>
          </cell>
        </row>
        <row r="1544">
          <cell r="I1544">
            <v>0</v>
          </cell>
        </row>
        <row r="1547">
          <cell r="I1547">
            <v>0</v>
          </cell>
        </row>
        <row r="1550">
          <cell r="I1550">
            <v>0</v>
          </cell>
        </row>
        <row r="1553">
          <cell r="I1553">
            <v>0</v>
          </cell>
        </row>
        <row r="1556">
          <cell r="I1556">
            <v>0</v>
          </cell>
        </row>
        <row r="1559">
          <cell r="I1559">
            <v>0</v>
          </cell>
        </row>
        <row r="1562">
          <cell r="I1562">
            <v>0</v>
          </cell>
        </row>
        <row r="1565">
          <cell r="I1565">
            <v>0</v>
          </cell>
        </row>
        <row r="1568">
          <cell r="I1568">
            <v>0</v>
          </cell>
        </row>
        <row r="1573">
          <cell r="I1573">
            <v>0</v>
          </cell>
        </row>
        <row r="1576">
          <cell r="I1576">
            <v>0</v>
          </cell>
        </row>
        <row r="1579">
          <cell r="I1579">
            <v>0</v>
          </cell>
        </row>
        <row r="1585">
          <cell r="I1585">
            <v>0</v>
          </cell>
        </row>
        <row r="1588">
          <cell r="I1588">
            <v>0</v>
          </cell>
        </row>
        <row r="1594">
          <cell r="I1594">
            <v>0</v>
          </cell>
        </row>
        <row r="1597">
          <cell r="I1597">
            <v>0</v>
          </cell>
        </row>
        <row r="1603">
          <cell r="I1603">
            <v>0</v>
          </cell>
        </row>
        <row r="1606">
          <cell r="I1606">
            <v>0</v>
          </cell>
        </row>
        <row r="1615">
          <cell r="I1615">
            <v>0</v>
          </cell>
        </row>
        <row r="1618">
          <cell r="I1618">
            <v>0</v>
          </cell>
        </row>
        <row r="1621">
          <cell r="I1621">
            <v>0</v>
          </cell>
        </row>
        <row r="1627">
          <cell r="I1627">
            <v>0</v>
          </cell>
        </row>
        <row r="1632">
          <cell r="I1632">
            <v>0</v>
          </cell>
        </row>
        <row r="1635">
          <cell r="I1635">
            <v>0</v>
          </cell>
        </row>
        <row r="1640">
          <cell r="I1640">
            <v>0</v>
          </cell>
        </row>
        <row r="1644">
          <cell r="I1644">
            <v>0</v>
          </cell>
        </row>
        <row r="1647">
          <cell r="I1647">
            <v>0</v>
          </cell>
        </row>
        <row r="1650">
          <cell r="I1650">
            <v>0</v>
          </cell>
        </row>
        <row r="1653">
          <cell r="I1653">
            <v>0</v>
          </cell>
        </row>
        <row r="1657">
          <cell r="I1657">
            <v>0</v>
          </cell>
        </row>
        <row r="1660">
          <cell r="I1660">
            <v>0</v>
          </cell>
        </row>
        <row r="1664">
          <cell r="I1664">
            <v>0</v>
          </cell>
        </row>
        <row r="1667">
          <cell r="I1667">
            <v>0</v>
          </cell>
        </row>
        <row r="1672">
          <cell r="I1672">
            <v>0</v>
          </cell>
        </row>
        <row r="1675">
          <cell r="I1675">
            <v>0</v>
          </cell>
        </row>
        <row r="1678">
          <cell r="I1678">
            <v>0</v>
          </cell>
        </row>
        <row r="1681">
          <cell r="I1681">
            <v>0</v>
          </cell>
        </row>
        <row r="1684">
          <cell r="I1684">
            <v>0</v>
          </cell>
        </row>
        <row r="1688">
          <cell r="I1688">
            <v>0</v>
          </cell>
        </row>
        <row r="1692">
          <cell r="I1692">
            <v>0</v>
          </cell>
        </row>
        <row r="1697">
          <cell r="I1697">
            <v>0</v>
          </cell>
        </row>
        <row r="1700">
          <cell r="I1700">
            <v>0</v>
          </cell>
        </row>
        <row r="1703">
          <cell r="I1703">
            <v>0</v>
          </cell>
        </row>
        <row r="1706">
          <cell r="I1706">
            <v>0</v>
          </cell>
        </row>
        <row r="1710">
          <cell r="I1710">
            <v>0</v>
          </cell>
        </row>
        <row r="1713">
          <cell r="I1713">
            <v>0</v>
          </cell>
        </row>
        <row r="1716">
          <cell r="I1716">
            <v>0</v>
          </cell>
        </row>
        <row r="1719">
          <cell r="I1719">
            <v>0</v>
          </cell>
        </row>
        <row r="1722">
          <cell r="I1722">
            <v>0</v>
          </cell>
        </row>
        <row r="1725">
          <cell r="I1725">
            <v>0</v>
          </cell>
        </row>
        <row r="1729">
          <cell r="I1729">
            <v>0</v>
          </cell>
        </row>
        <row r="1736">
          <cell r="I1736">
            <v>0</v>
          </cell>
        </row>
        <row r="1739">
          <cell r="I1739">
            <v>0</v>
          </cell>
        </row>
        <row r="1742">
          <cell r="I1742">
            <v>0</v>
          </cell>
        </row>
        <row r="1745">
          <cell r="I1745">
            <v>0</v>
          </cell>
        </row>
        <row r="1748">
          <cell r="I1748">
            <v>0</v>
          </cell>
        </row>
        <row r="1757">
          <cell r="I1757">
            <v>0</v>
          </cell>
        </row>
        <row r="1760">
          <cell r="I1760">
            <v>0</v>
          </cell>
        </row>
        <row r="1763">
          <cell r="I1763">
            <v>0</v>
          </cell>
        </row>
        <row r="1770">
          <cell r="I1770">
            <v>0</v>
          </cell>
        </row>
        <row r="1773">
          <cell r="I1773">
            <v>0</v>
          </cell>
        </row>
        <row r="1776">
          <cell r="I1776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PRESTACIONAL"/>
      <sheetName val="Hoja1"/>
      <sheetName val="Hoja2"/>
      <sheetName val="Hoja3"/>
      <sheetName val="FORMATOS SERVIQU"/>
      <sheetName val="TARIFAS"/>
    </sheetNames>
    <definedNames>
      <definedName name="ERR"/>
    </defined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LM"/>
      <sheetName val="VIGENTES LALM"/>
      <sheetName val="CUA EXP LALM 2010"/>
    </sheetNames>
    <definedNames>
      <definedName name="ERR"/>
    </defined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INSUMOS"/>
      <sheetName val="Unitarios"/>
      <sheetName val="Presupuesto"/>
      <sheetName val="Copia de Programa 2003"/>
    </sheetNames>
    <definedNames>
      <definedName name="ERR"/>
    </definedNames>
    <sheetDataSet>
      <sheetData sheetId="0"/>
      <sheetData sheetId="1">
        <row r="76">
          <cell r="D76">
            <v>31265.360000000001</v>
          </cell>
        </row>
      </sheetData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-ANTERIOR"/>
      <sheetName val="PRESUPUESTO"/>
      <sheetName val="INSUMOS"/>
      <sheetName val="T4-5-9-11-12-15-17-19-21"/>
      <sheetName val="MANO DE OBRA"/>
      <sheetName val="MAQUINARIA"/>
      <sheetName val="ITEMS RESUMIDOS"/>
      <sheetName val="A1.1"/>
      <sheetName val="A1.2"/>
      <sheetName val="A1.3"/>
      <sheetName val="1.1"/>
      <sheetName val="1.2"/>
      <sheetName val="1.3"/>
      <sheetName val="1.4"/>
      <sheetName val="1.5"/>
      <sheetName val="1.6"/>
      <sheetName val="1.7"/>
      <sheetName val="2.1"/>
      <sheetName val="2.2"/>
      <sheetName val="2.3"/>
      <sheetName val="2.4"/>
      <sheetName val="2.5"/>
      <sheetName val="2.6"/>
      <sheetName val="2.7"/>
      <sheetName val="2.8"/>
      <sheetName val="2.11"/>
      <sheetName val="INDICES"/>
      <sheetName val="AUXILIARES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.1"/>
      <sheetName val="5.2"/>
      <sheetName val="5.3"/>
      <sheetName val="T1"/>
      <sheetName val="T2-T3-T8-T23-T27"/>
      <sheetName val="T10-T13-T16"/>
      <sheetName val="T32"/>
      <sheetName val="OPTIMIZACION LINEA"/>
      <sheetName val="Hoja1"/>
    </sheetNames>
    <sheetDataSet>
      <sheetData sheetId="0"/>
      <sheetData sheetId="1"/>
      <sheetData sheetId="2" refreshError="1">
        <row r="2">
          <cell r="A2" t="str">
            <v>Acero para Refuerzo fy=60.000 psi</v>
          </cell>
          <cell r="B2" t="str">
            <v>ICM</v>
          </cell>
          <cell r="C2" t="str">
            <v>KG</v>
          </cell>
          <cell r="D2">
            <v>1</v>
          </cell>
          <cell r="E2">
            <v>1</v>
          </cell>
          <cell r="F2">
            <v>3800</v>
          </cell>
          <cell r="G2">
            <v>608</v>
          </cell>
          <cell r="H2">
            <v>4408</v>
          </cell>
          <cell r="J2">
            <v>0</v>
          </cell>
          <cell r="K2">
            <v>40299</v>
          </cell>
        </row>
        <row r="3">
          <cell r="A3" t="str">
            <v>ACPM</v>
          </cell>
          <cell r="B3" t="str">
            <v>ICB</v>
          </cell>
          <cell r="C3" t="str">
            <v>GAL</v>
          </cell>
          <cell r="D3">
            <v>1</v>
          </cell>
          <cell r="E3">
            <v>5</v>
          </cell>
          <cell r="F3">
            <v>6500</v>
          </cell>
          <cell r="G3">
            <v>0</v>
          </cell>
          <cell r="H3">
            <v>6500</v>
          </cell>
          <cell r="J3">
            <v>0</v>
          </cell>
          <cell r="K3">
            <v>40299</v>
          </cell>
        </row>
        <row r="4">
          <cell r="A4" t="str">
            <v>Agua</v>
          </cell>
          <cell r="B4" t="str">
            <v>ICM</v>
          </cell>
          <cell r="C4" t="str">
            <v>LT</v>
          </cell>
          <cell r="D4">
            <v>1</v>
          </cell>
          <cell r="E4">
            <v>1</v>
          </cell>
          <cell r="F4">
            <v>15</v>
          </cell>
          <cell r="G4">
            <v>0</v>
          </cell>
          <cell r="H4">
            <v>15</v>
          </cell>
          <cell r="J4">
            <v>0</v>
          </cell>
          <cell r="K4">
            <v>40299</v>
          </cell>
        </row>
        <row r="5">
          <cell r="A5" t="str">
            <v>Alambre Galvanizado</v>
          </cell>
          <cell r="B5" t="str">
            <v>ICM</v>
          </cell>
          <cell r="C5" t="str">
            <v>KG</v>
          </cell>
          <cell r="D5">
            <v>1</v>
          </cell>
          <cell r="E5">
            <v>1</v>
          </cell>
          <cell r="F5">
            <v>3800</v>
          </cell>
          <cell r="G5">
            <v>608</v>
          </cell>
          <cell r="H5">
            <v>4408</v>
          </cell>
          <cell r="J5">
            <v>0</v>
          </cell>
          <cell r="K5">
            <v>40299</v>
          </cell>
        </row>
        <row r="6">
          <cell r="A6" t="str">
            <v>Alambre Negro #18</v>
          </cell>
          <cell r="B6" t="str">
            <v>ICM</v>
          </cell>
          <cell r="C6" t="str">
            <v>KG</v>
          </cell>
          <cell r="D6">
            <v>1</v>
          </cell>
          <cell r="E6">
            <v>1</v>
          </cell>
          <cell r="F6">
            <v>3800</v>
          </cell>
          <cell r="G6">
            <v>608</v>
          </cell>
          <cell r="H6">
            <v>4408</v>
          </cell>
          <cell r="J6">
            <v>0</v>
          </cell>
          <cell r="K6">
            <v>40299</v>
          </cell>
        </row>
        <row r="7">
          <cell r="A7" t="str">
            <v>Arborización</v>
          </cell>
          <cell r="B7" t="str">
            <v>IEG</v>
          </cell>
          <cell r="C7" t="str">
            <v>HA</v>
          </cell>
          <cell r="D7">
            <v>1</v>
          </cell>
          <cell r="E7">
            <v>500</v>
          </cell>
          <cell r="F7">
            <v>6000000</v>
          </cell>
          <cell r="G7">
            <v>960000</v>
          </cell>
          <cell r="H7">
            <v>6960000</v>
          </cell>
          <cell r="J7">
            <v>0</v>
          </cell>
          <cell r="K7">
            <v>0</v>
          </cell>
        </row>
        <row r="8">
          <cell r="A8" t="str">
            <v>Arena Lavada de Río</v>
          </cell>
          <cell r="B8" t="str">
            <v>ICM</v>
          </cell>
          <cell r="C8" t="str">
            <v>M3</v>
          </cell>
          <cell r="D8">
            <v>1</v>
          </cell>
          <cell r="E8">
            <v>1500</v>
          </cell>
          <cell r="F8">
            <v>30000</v>
          </cell>
          <cell r="G8">
            <v>4800</v>
          </cell>
          <cell r="H8">
            <v>34800</v>
          </cell>
          <cell r="J8">
            <v>0</v>
          </cell>
          <cell r="K8">
            <v>0</v>
          </cell>
        </row>
        <row r="9">
          <cell r="A9" t="str">
            <v>Bisagra Común de 3"</v>
          </cell>
          <cell r="B9" t="str">
            <v>IMF</v>
          </cell>
          <cell r="C9" t="str">
            <v>UN</v>
          </cell>
          <cell r="D9">
            <v>1</v>
          </cell>
          <cell r="E9">
            <v>0.1</v>
          </cell>
          <cell r="F9">
            <v>3000</v>
          </cell>
          <cell r="G9">
            <v>480</v>
          </cell>
          <cell r="H9">
            <v>3480</v>
          </cell>
          <cell r="J9">
            <v>0</v>
          </cell>
          <cell r="K9">
            <v>40299</v>
          </cell>
        </row>
        <row r="10">
          <cell r="A10" t="str">
            <v>Bolsacreto con cemento-arena relación 1:8</v>
          </cell>
          <cell r="B10" t="str">
            <v>IEG</v>
          </cell>
          <cell r="C10" t="str">
            <v>ML</v>
          </cell>
          <cell r="D10">
            <v>0</v>
          </cell>
          <cell r="E10">
            <v>1800</v>
          </cell>
          <cell r="F10">
            <v>10776</v>
          </cell>
          <cell r="G10">
            <v>1724</v>
          </cell>
          <cell r="H10">
            <v>12500</v>
          </cell>
          <cell r="J10">
            <v>0</v>
          </cell>
          <cell r="K10">
            <v>0</v>
          </cell>
        </row>
        <row r="11">
          <cell r="A11" t="str">
            <v>Broca 3/4" x 12" 4 Puntas Tungsteno Tipo Hilti</v>
          </cell>
          <cell r="B11" t="str">
            <v>IEM</v>
          </cell>
          <cell r="C11" t="str">
            <v>UN</v>
          </cell>
          <cell r="D11" t="str">
            <v>100 perf.</v>
          </cell>
          <cell r="E11">
            <v>0.78125</v>
          </cell>
          <cell r="F11">
            <v>253481.19999999998</v>
          </cell>
          <cell r="G11">
            <v>40557</v>
          </cell>
          <cell r="H11">
            <v>294038</v>
          </cell>
          <cell r="I11" t="str">
            <v>Hilti</v>
          </cell>
          <cell r="J11">
            <v>0</v>
          </cell>
          <cell r="K11">
            <v>0</v>
          </cell>
        </row>
        <row r="12">
          <cell r="A12" t="str">
            <v>Broca 3/4" x 12" Diamantada Tipo Diamond Cut</v>
          </cell>
          <cell r="B12" t="str">
            <v>IEM</v>
          </cell>
          <cell r="C12" t="str">
            <v>UN</v>
          </cell>
          <cell r="D12" t="str">
            <v>70 perf</v>
          </cell>
          <cell r="E12">
            <v>1</v>
          </cell>
          <cell r="F12">
            <v>207480</v>
          </cell>
          <cell r="G12">
            <v>33197</v>
          </cell>
          <cell r="H12">
            <v>240677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 t="str">
            <v>Cable 1 1/4 6x19 O26 Extra resistente</v>
          </cell>
          <cell r="B13" t="str">
            <v>IEM</v>
          </cell>
          <cell r="C13" t="str">
            <v>ML</v>
          </cell>
          <cell r="D13">
            <v>1</v>
          </cell>
          <cell r="E13">
            <v>0</v>
          </cell>
          <cell r="F13">
            <v>45000</v>
          </cell>
          <cell r="G13">
            <v>7200</v>
          </cell>
          <cell r="H13">
            <v>52200</v>
          </cell>
          <cell r="J13">
            <v>0</v>
          </cell>
          <cell r="K13">
            <v>0</v>
          </cell>
        </row>
        <row r="14">
          <cell r="A14" t="str">
            <v>Cable 5/8 6x19 O26 Alma de Acero</v>
          </cell>
          <cell r="B14" t="str">
            <v>IEM</v>
          </cell>
          <cell r="C14" t="str">
            <v>ML</v>
          </cell>
          <cell r="D14">
            <v>1</v>
          </cell>
          <cell r="E14">
            <v>0</v>
          </cell>
          <cell r="F14">
            <v>6500</v>
          </cell>
          <cell r="G14">
            <v>1040</v>
          </cell>
          <cell r="H14">
            <v>7540</v>
          </cell>
          <cell r="J14">
            <v>0</v>
          </cell>
          <cell r="K14">
            <v>0</v>
          </cell>
        </row>
        <row r="15">
          <cell r="A15" t="str">
            <v>Candado Tipo Alemán de 60 mm</v>
          </cell>
          <cell r="B15" t="str">
            <v>IMF</v>
          </cell>
          <cell r="C15" t="str">
            <v>UN</v>
          </cell>
          <cell r="D15">
            <v>1</v>
          </cell>
          <cell r="E15">
            <v>0.5</v>
          </cell>
          <cell r="F15">
            <v>32000</v>
          </cell>
          <cell r="G15">
            <v>5120</v>
          </cell>
          <cell r="H15">
            <v>37120</v>
          </cell>
          <cell r="I15" t="str">
            <v>Segurex Locks</v>
          </cell>
          <cell r="J15">
            <v>0</v>
          </cell>
          <cell r="K15">
            <v>40299</v>
          </cell>
        </row>
        <row r="16">
          <cell r="A16" t="str">
            <v>Cemento Portland Tipo 1</v>
          </cell>
          <cell r="B16" t="str">
            <v>ICM</v>
          </cell>
          <cell r="C16" t="str">
            <v>KG</v>
          </cell>
          <cell r="D16">
            <v>1</v>
          </cell>
          <cell r="E16">
            <v>1</v>
          </cell>
          <cell r="F16">
            <v>500</v>
          </cell>
          <cell r="G16">
            <v>80</v>
          </cell>
          <cell r="H16">
            <v>580</v>
          </cell>
          <cell r="J16">
            <v>0</v>
          </cell>
          <cell r="K16">
            <v>40299</v>
          </cell>
        </row>
        <row r="17">
          <cell r="A17" t="str">
            <v>Cinta PVC Tipo O-22 de Sika</v>
          </cell>
          <cell r="B17" t="str">
            <v>IEE</v>
          </cell>
          <cell r="C17" t="str">
            <v>ML</v>
          </cell>
          <cell r="D17">
            <v>1</v>
          </cell>
          <cell r="E17">
            <v>0.1</v>
          </cell>
          <cell r="F17">
            <v>28200</v>
          </cell>
          <cell r="G17">
            <v>4512</v>
          </cell>
          <cell r="H17">
            <v>32712</v>
          </cell>
          <cell r="I17" t="str">
            <v>Sika</v>
          </cell>
          <cell r="J17">
            <v>0</v>
          </cell>
          <cell r="K17">
            <v>40299</v>
          </cell>
        </row>
        <row r="18">
          <cell r="A18" t="str">
            <v>Cinturón de Cierre en acero L = 1.0 m Ø33"</v>
          </cell>
          <cell r="B18" t="str">
            <v>IEE01</v>
          </cell>
          <cell r="C18" t="str">
            <v>UN</v>
          </cell>
          <cell r="D18">
            <v>1</v>
          </cell>
          <cell r="E18">
            <v>100</v>
          </cell>
          <cell r="F18">
            <v>561460</v>
          </cell>
          <cell r="G18">
            <v>89834</v>
          </cell>
          <cell r="H18">
            <v>651294</v>
          </cell>
          <cell r="I18" t="str">
            <v>APCI</v>
          </cell>
          <cell r="J18">
            <v>0</v>
          </cell>
          <cell r="K18">
            <v>40299</v>
          </cell>
        </row>
        <row r="19">
          <cell r="A19" t="str">
            <v>Cruz 20" x 16" Extremo Brida</v>
          </cell>
          <cell r="B19" t="str">
            <v>IAC</v>
          </cell>
          <cell r="C19" t="str">
            <v>UN</v>
          </cell>
          <cell r="D19">
            <v>1</v>
          </cell>
          <cell r="E19">
            <v>0</v>
          </cell>
          <cell r="F19">
            <v>5440000</v>
          </cell>
          <cell r="G19">
            <v>870400</v>
          </cell>
          <cell r="H19">
            <v>6310400</v>
          </cell>
          <cell r="J19">
            <v>0</v>
          </cell>
          <cell r="K19">
            <v>0</v>
          </cell>
        </row>
        <row r="20">
          <cell r="A20" t="str">
            <v>Cubierta Ondulada en Fibrocemento #6</v>
          </cell>
          <cell r="B20" t="str">
            <v>IAR</v>
          </cell>
          <cell r="C20" t="str">
            <v>UN</v>
          </cell>
          <cell r="D20" t="str">
            <v>1,69 M2</v>
          </cell>
          <cell r="E20">
            <v>25.92</v>
          </cell>
          <cell r="F20">
            <v>53314</v>
          </cell>
          <cell r="G20">
            <v>8530</v>
          </cell>
          <cell r="H20">
            <v>61844</v>
          </cell>
          <cell r="J20">
            <v>0</v>
          </cell>
          <cell r="K20">
            <v>40299</v>
          </cell>
        </row>
        <row r="21">
          <cell r="A21" t="str">
            <v>Disolvente</v>
          </cell>
          <cell r="B21" t="str">
            <v>IEM</v>
          </cell>
          <cell r="C21" t="str">
            <v>LT</v>
          </cell>
          <cell r="D21">
            <v>0</v>
          </cell>
          <cell r="E21">
            <v>1.5</v>
          </cell>
          <cell r="F21">
            <v>10600</v>
          </cell>
          <cell r="G21">
            <v>1696</v>
          </cell>
          <cell r="H21">
            <v>12296</v>
          </cell>
          <cell r="I21" t="str">
            <v>Algreco</v>
          </cell>
          <cell r="J21">
            <v>0</v>
          </cell>
          <cell r="K21">
            <v>0</v>
          </cell>
        </row>
        <row r="22">
          <cell r="A22" t="str">
            <v>Electrodo para Soldar E6011 1/8"</v>
          </cell>
          <cell r="B22" t="str">
            <v>IEM</v>
          </cell>
          <cell r="C22" t="str">
            <v>KG</v>
          </cell>
          <cell r="D22">
            <v>0</v>
          </cell>
          <cell r="E22">
            <v>1</v>
          </cell>
          <cell r="F22">
            <v>4500</v>
          </cell>
          <cell r="G22">
            <v>720</v>
          </cell>
          <cell r="H22">
            <v>5220</v>
          </cell>
          <cell r="I22" t="str">
            <v>West Arco</v>
          </cell>
          <cell r="J22">
            <v>0</v>
          </cell>
          <cell r="K22">
            <v>0</v>
          </cell>
        </row>
        <row r="23">
          <cell r="A23" t="str">
            <v>Electrodo para Soldar E7018 1/8"</v>
          </cell>
          <cell r="B23" t="str">
            <v>IEM</v>
          </cell>
          <cell r="C23" t="str">
            <v>KG</v>
          </cell>
          <cell r="D23">
            <v>0</v>
          </cell>
          <cell r="E23">
            <v>1</v>
          </cell>
          <cell r="F23">
            <v>5920</v>
          </cell>
          <cell r="G23">
            <v>947</v>
          </cell>
          <cell r="H23">
            <v>6867</v>
          </cell>
          <cell r="I23" t="str">
            <v>West Arco</v>
          </cell>
          <cell r="J23">
            <v>0</v>
          </cell>
          <cell r="K23">
            <v>0</v>
          </cell>
        </row>
        <row r="24">
          <cell r="A24" t="str">
            <v>Endurecedor Superficial para Pisos tipo Sikafloor 3 Quartz-Top de Sika</v>
          </cell>
          <cell r="B24" t="str">
            <v>ICM</v>
          </cell>
          <cell r="C24" t="str">
            <v>KG</v>
          </cell>
          <cell r="D24" t="str">
            <v>5 Kg/M2</v>
          </cell>
          <cell r="E24">
            <v>1</v>
          </cell>
          <cell r="F24">
            <v>750</v>
          </cell>
          <cell r="G24">
            <v>120</v>
          </cell>
          <cell r="H24">
            <v>870</v>
          </cell>
          <cell r="I24" t="str">
            <v>Sika</v>
          </cell>
          <cell r="J24">
            <v>0</v>
          </cell>
          <cell r="K24">
            <v>39965</v>
          </cell>
        </row>
        <row r="25">
          <cell r="A25" t="str">
            <v>Esmalte Mate</v>
          </cell>
          <cell r="B25" t="str">
            <v>IEM</v>
          </cell>
          <cell r="C25" t="str">
            <v>GAL</v>
          </cell>
          <cell r="D25">
            <v>0</v>
          </cell>
          <cell r="E25">
            <v>5</v>
          </cell>
          <cell r="F25">
            <v>60400</v>
          </cell>
          <cell r="G25">
            <v>9664</v>
          </cell>
          <cell r="H25">
            <v>70064</v>
          </cell>
          <cell r="I25" t="str">
            <v>Algreco</v>
          </cell>
          <cell r="J25">
            <v>0</v>
          </cell>
          <cell r="K25">
            <v>0</v>
          </cell>
        </row>
        <row r="26">
          <cell r="A26" t="str">
            <v>Espigo de acero con brida PN10</v>
          </cell>
          <cell r="B26" t="str">
            <v>IAC</v>
          </cell>
          <cell r="C26">
            <v>0</v>
          </cell>
          <cell r="D26">
            <v>1</v>
          </cell>
          <cell r="E26">
            <v>40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</row>
        <row r="27">
          <cell r="A27" t="str">
            <v>Estaca de madera</v>
          </cell>
          <cell r="B27" t="str">
            <v>ITP</v>
          </cell>
          <cell r="C27" t="str">
            <v>UN</v>
          </cell>
          <cell r="D27">
            <v>0</v>
          </cell>
          <cell r="E27">
            <v>0.25</v>
          </cell>
          <cell r="F27">
            <v>1100</v>
          </cell>
          <cell r="G27">
            <v>0</v>
          </cell>
          <cell r="H27">
            <v>1100</v>
          </cell>
          <cell r="J27">
            <v>0</v>
          </cell>
          <cell r="K27">
            <v>0</v>
          </cell>
        </row>
        <row r="28">
          <cell r="A28" t="str">
            <v>Estopa</v>
          </cell>
          <cell r="B28" t="str">
            <v>IAC</v>
          </cell>
          <cell r="C28" t="str">
            <v>KG</v>
          </cell>
          <cell r="D28">
            <v>0</v>
          </cell>
          <cell r="E28">
            <v>1</v>
          </cell>
          <cell r="F28">
            <v>3000</v>
          </cell>
          <cell r="G28">
            <v>480</v>
          </cell>
          <cell r="H28">
            <v>3480</v>
          </cell>
          <cell r="J28">
            <v>0</v>
          </cell>
          <cell r="K28">
            <v>0</v>
          </cell>
        </row>
        <row r="29">
          <cell r="A29" t="str">
            <v>Fibra de refuerzo secundario para concreto o mortero tipo TOC 500 de Toxement</v>
          </cell>
          <cell r="B29" t="str">
            <v>ICM</v>
          </cell>
          <cell r="C29" t="str">
            <v>KG</v>
          </cell>
          <cell r="D29" t="str">
            <v>1 Kg/M3</v>
          </cell>
          <cell r="E29">
            <v>1</v>
          </cell>
          <cell r="F29">
            <v>12600</v>
          </cell>
          <cell r="G29">
            <v>2016</v>
          </cell>
          <cell r="H29">
            <v>14616</v>
          </cell>
          <cell r="I29" t="str">
            <v>Toxement</v>
          </cell>
          <cell r="J29">
            <v>0</v>
          </cell>
          <cell r="K29">
            <v>39549</v>
          </cell>
          <cell r="L29" t="str">
            <v>Tomado de http://www.toxement.com.co/lista_precios2010/index.html</v>
          </cell>
        </row>
        <row r="30">
          <cell r="A30" t="str">
            <v>Geotextil  NT 3000</v>
          </cell>
          <cell r="B30" t="str">
            <v>IEG</v>
          </cell>
          <cell r="C30" t="str">
            <v>M2</v>
          </cell>
          <cell r="D30">
            <v>1</v>
          </cell>
          <cell r="E30">
            <v>0.5</v>
          </cell>
          <cell r="F30">
            <v>8625</v>
          </cell>
          <cell r="G30">
            <v>1380</v>
          </cell>
          <cell r="H30">
            <v>10005</v>
          </cell>
          <cell r="I30" t="str">
            <v>Pavco</v>
          </cell>
          <cell r="J30">
            <v>0</v>
          </cell>
          <cell r="K30">
            <v>0</v>
          </cell>
        </row>
        <row r="31">
          <cell r="A31" t="str">
            <v>Geomalla Biaxial  BX-1200</v>
          </cell>
          <cell r="B31" t="str">
            <v>IEG</v>
          </cell>
          <cell r="C31" t="str">
            <v>M2</v>
          </cell>
          <cell r="D31">
            <v>1</v>
          </cell>
          <cell r="E31">
            <v>1</v>
          </cell>
          <cell r="F31">
            <v>11588</v>
          </cell>
          <cell r="G31">
            <v>1854</v>
          </cell>
          <cell r="H31">
            <v>13442</v>
          </cell>
          <cell r="I31" t="str">
            <v>Durman</v>
          </cell>
          <cell r="J31">
            <v>0</v>
          </cell>
          <cell r="K31">
            <v>0</v>
          </cell>
        </row>
        <row r="32">
          <cell r="A32" t="str">
            <v>Grava Lavada de Río 3/4"</v>
          </cell>
          <cell r="B32" t="str">
            <v>ICM</v>
          </cell>
          <cell r="C32" t="str">
            <v>M3</v>
          </cell>
          <cell r="D32">
            <v>1</v>
          </cell>
          <cell r="E32">
            <v>1700</v>
          </cell>
          <cell r="F32">
            <v>40000</v>
          </cell>
          <cell r="G32">
            <v>6400</v>
          </cell>
          <cell r="H32">
            <v>46400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Guarda Cabo 1 1/4"</v>
          </cell>
          <cell r="B33" t="str">
            <v>IEM</v>
          </cell>
          <cell r="C33" t="str">
            <v>UN</v>
          </cell>
          <cell r="D33">
            <v>0</v>
          </cell>
          <cell r="E33">
            <v>0</v>
          </cell>
          <cell r="F33">
            <v>83000</v>
          </cell>
          <cell r="G33">
            <v>13280</v>
          </cell>
          <cell r="H33">
            <v>96280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A34" t="str">
            <v>Guarda Cabo 5/8"</v>
          </cell>
          <cell r="B34" t="str">
            <v>IEM</v>
          </cell>
          <cell r="C34" t="str">
            <v>UN</v>
          </cell>
          <cell r="D34">
            <v>0</v>
          </cell>
          <cell r="E34">
            <v>0</v>
          </cell>
          <cell r="F34">
            <v>13000</v>
          </cell>
          <cell r="G34">
            <v>2080</v>
          </cell>
          <cell r="H34">
            <v>15080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 t="str">
            <v>Jabón Vegetal</v>
          </cell>
          <cell r="B35" t="str">
            <v>IAC</v>
          </cell>
          <cell r="C35" t="str">
            <v>KG</v>
          </cell>
          <cell r="D35">
            <v>0</v>
          </cell>
          <cell r="E35">
            <v>1</v>
          </cell>
          <cell r="F35">
            <v>1000</v>
          </cell>
          <cell r="G35">
            <v>160</v>
          </cell>
          <cell r="H35">
            <v>1160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A36" t="str">
            <v>Ladrillo Tolete Común 6x12x24</v>
          </cell>
          <cell r="B36" t="str">
            <v>IAR</v>
          </cell>
          <cell r="C36" t="str">
            <v>UN</v>
          </cell>
          <cell r="D36" t="str">
            <v>55 Un/M2</v>
          </cell>
          <cell r="E36">
            <v>3</v>
          </cell>
          <cell r="F36">
            <v>300</v>
          </cell>
          <cell r="G36">
            <v>48</v>
          </cell>
          <cell r="H36">
            <v>348</v>
          </cell>
          <cell r="J36">
            <v>0</v>
          </cell>
          <cell r="K36">
            <v>39814</v>
          </cell>
        </row>
        <row r="37">
          <cell r="A37" t="str">
            <v>Lámina de Alfajor A-36 Cal. 16</v>
          </cell>
          <cell r="B37" t="str">
            <v>IEM</v>
          </cell>
          <cell r="C37" t="str">
            <v>KG</v>
          </cell>
          <cell r="D37">
            <v>8.1900081900081897E-2</v>
          </cell>
          <cell r="E37">
            <v>1</v>
          </cell>
          <cell r="F37">
            <v>4200</v>
          </cell>
          <cell r="G37">
            <v>672</v>
          </cell>
          <cell r="H37">
            <v>4872</v>
          </cell>
          <cell r="I37" t="str">
            <v>Fajobe</v>
          </cell>
          <cell r="J37">
            <v>0</v>
          </cell>
          <cell r="K37">
            <v>0</v>
          </cell>
        </row>
        <row r="38">
          <cell r="A38" t="str">
            <v>Lámina de Alfajor A-36 e=1/4"</v>
          </cell>
          <cell r="B38" t="str">
            <v>IEM</v>
          </cell>
          <cell r="C38" t="str">
            <v>KG</v>
          </cell>
          <cell r="D38">
            <v>1.9042782785324362E-2</v>
          </cell>
          <cell r="E38">
            <v>1</v>
          </cell>
          <cell r="F38">
            <v>4200</v>
          </cell>
          <cell r="G38">
            <v>672</v>
          </cell>
          <cell r="H38">
            <v>4872</v>
          </cell>
          <cell r="I38" t="str">
            <v>Fajobe</v>
          </cell>
          <cell r="J38">
            <v>0</v>
          </cell>
          <cell r="K38">
            <v>0</v>
          </cell>
        </row>
        <row r="39">
          <cell r="A39" t="str">
            <v>Lámina HR ASTM A-36 e=1/2"</v>
          </cell>
          <cell r="B39" t="str">
            <v>IEM</v>
          </cell>
          <cell r="C39" t="str">
            <v>KG</v>
          </cell>
          <cell r="D39">
            <v>1.0025062656641603E-2</v>
          </cell>
          <cell r="E39">
            <v>1</v>
          </cell>
          <cell r="F39">
            <v>4585.2</v>
          </cell>
          <cell r="G39">
            <v>734</v>
          </cell>
          <cell r="H39">
            <v>5319</v>
          </cell>
          <cell r="I39" t="str">
            <v>Fajobe</v>
          </cell>
          <cell r="J39">
            <v>0</v>
          </cell>
          <cell r="K39">
            <v>0</v>
          </cell>
        </row>
        <row r="40">
          <cell r="A40" t="str">
            <v>Lámina HR ASTM A-36 e=1/4"</v>
          </cell>
          <cell r="B40" t="str">
            <v>IEM</v>
          </cell>
          <cell r="C40" t="str">
            <v>KG</v>
          </cell>
          <cell r="D40">
            <v>2.0052135552436335E-2</v>
          </cell>
          <cell r="E40">
            <v>1</v>
          </cell>
          <cell r="F40">
            <v>4585.2</v>
          </cell>
          <cell r="G40">
            <v>734</v>
          </cell>
          <cell r="H40">
            <v>5319</v>
          </cell>
          <cell r="I40" t="str">
            <v>Fajobe</v>
          </cell>
          <cell r="J40">
            <v>0</v>
          </cell>
          <cell r="K40">
            <v>0</v>
          </cell>
          <cell r="L40">
            <v>0</v>
          </cell>
        </row>
        <row r="41">
          <cell r="A41" t="str">
            <v>Lámina HR ASTM A-36 e=3/8"</v>
          </cell>
          <cell r="B41" t="str">
            <v>IEM</v>
          </cell>
          <cell r="C41" t="str">
            <v>KG</v>
          </cell>
          <cell r="D41">
            <v>1.3360053440213761E-2</v>
          </cell>
          <cell r="E41">
            <v>1</v>
          </cell>
          <cell r="F41">
            <v>4585.2</v>
          </cell>
          <cell r="G41">
            <v>734</v>
          </cell>
          <cell r="H41">
            <v>5319</v>
          </cell>
          <cell r="I41" t="str">
            <v>Fajobe</v>
          </cell>
          <cell r="J41">
            <v>0</v>
          </cell>
          <cell r="K41">
            <v>0</v>
          </cell>
        </row>
        <row r="42">
          <cell r="A42" t="str">
            <v>Limpiador para PVC x 500 gr.</v>
          </cell>
          <cell r="B42" t="str">
            <v>IAC</v>
          </cell>
          <cell r="C42" t="str">
            <v>UN</v>
          </cell>
          <cell r="D42">
            <v>0</v>
          </cell>
          <cell r="E42">
            <v>0.5</v>
          </cell>
          <cell r="F42">
            <v>10654</v>
          </cell>
          <cell r="G42">
            <v>1705</v>
          </cell>
          <cell r="H42">
            <v>12359</v>
          </cell>
          <cell r="I42" t="str">
            <v>Pavco</v>
          </cell>
          <cell r="J42">
            <v>0</v>
          </cell>
          <cell r="K42">
            <v>0</v>
          </cell>
        </row>
        <row r="43">
          <cell r="A43" t="str">
            <v>Lubricante para PVC x 500 gr.</v>
          </cell>
          <cell r="B43" t="str">
            <v>IAC</v>
          </cell>
          <cell r="C43" t="str">
            <v>UN</v>
          </cell>
          <cell r="D43">
            <v>0</v>
          </cell>
          <cell r="E43">
            <v>0.5</v>
          </cell>
          <cell r="F43">
            <v>10654</v>
          </cell>
          <cell r="G43">
            <v>1705</v>
          </cell>
          <cell r="H43">
            <v>12359</v>
          </cell>
          <cell r="I43" t="str">
            <v>Pavco</v>
          </cell>
          <cell r="J43">
            <v>0</v>
          </cell>
          <cell r="K43">
            <v>0</v>
          </cell>
        </row>
        <row r="44">
          <cell r="A44" t="str">
            <v>Malla Expandida IMT-100 V11 HR 1/4 Tipo Colmallas</v>
          </cell>
          <cell r="B44" t="str">
            <v>IEM</v>
          </cell>
          <cell r="C44" t="str">
            <v>KG</v>
          </cell>
          <cell r="D44">
            <v>4.7619047619047616E-2</v>
          </cell>
          <cell r="E44">
            <v>1</v>
          </cell>
          <cell r="F44">
            <v>8952</v>
          </cell>
          <cell r="G44">
            <v>1432</v>
          </cell>
          <cell r="H44">
            <v>10384</v>
          </cell>
          <cell r="I44" t="str">
            <v>Colmallas</v>
          </cell>
          <cell r="J44">
            <v>0</v>
          </cell>
          <cell r="K44">
            <v>40307</v>
          </cell>
        </row>
        <row r="45">
          <cell r="A45" t="str">
            <v>Malla para Gavión 2 x 1 x 1 m Triple Torsión Cal 12 Recubrimiento PVC</v>
          </cell>
          <cell r="B45" t="str">
            <v>IEG</v>
          </cell>
          <cell r="C45" t="str">
            <v>UN</v>
          </cell>
          <cell r="D45" t="str">
            <v>2 M3</v>
          </cell>
          <cell r="E45">
            <v>10</v>
          </cell>
          <cell r="F45">
            <v>106000</v>
          </cell>
          <cell r="G45">
            <v>0</v>
          </cell>
          <cell r="H45">
            <v>106000</v>
          </cell>
          <cell r="I45" t="str">
            <v>Macaferri</v>
          </cell>
          <cell r="J45">
            <v>0</v>
          </cell>
          <cell r="K45">
            <v>0</v>
          </cell>
        </row>
        <row r="46">
          <cell r="A46" t="str">
            <v>Malla para Gavión Colchoneta 2 x 1 x 0,5 m Triple Torsión Cal 12 Recubrimiento PVC</v>
          </cell>
          <cell r="B46" t="str">
            <v>IEG</v>
          </cell>
          <cell r="C46" t="str">
            <v>UN</v>
          </cell>
          <cell r="D46" t="str">
            <v>1 M3</v>
          </cell>
          <cell r="E46">
            <v>7</v>
          </cell>
          <cell r="F46">
            <v>53000</v>
          </cell>
          <cell r="G46">
            <v>0</v>
          </cell>
          <cell r="H46">
            <v>53000</v>
          </cell>
          <cell r="I46" t="str">
            <v>Macaferri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Material de Río Tamaño Máximo 2" (Incluye Derechos)</v>
          </cell>
          <cell r="B47" t="str">
            <v>IAP</v>
          </cell>
          <cell r="C47" t="str">
            <v>M3</v>
          </cell>
          <cell r="D47">
            <v>1</v>
          </cell>
          <cell r="E47">
            <v>1700</v>
          </cell>
          <cell r="F47">
            <v>15000</v>
          </cell>
          <cell r="G47">
            <v>0</v>
          </cell>
          <cell r="H47">
            <v>15000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Material de Río Tamaño Mínimo 0,60 m (Incluye Derechos)</v>
          </cell>
          <cell r="B48" t="str">
            <v>IAP</v>
          </cell>
          <cell r="C48" t="str">
            <v>M3</v>
          </cell>
          <cell r="D48">
            <v>1</v>
          </cell>
          <cell r="E48">
            <v>1700</v>
          </cell>
          <cell r="F48">
            <v>15000</v>
          </cell>
          <cell r="G48">
            <v>0</v>
          </cell>
          <cell r="H48">
            <v>15000</v>
          </cell>
          <cell r="J48">
            <v>0</v>
          </cell>
          <cell r="K48">
            <v>0</v>
          </cell>
        </row>
        <row r="49">
          <cell r="A49" t="str">
            <v>Neopreno Dureza 50 3 mm</v>
          </cell>
          <cell r="B49" t="str">
            <v>IEM</v>
          </cell>
          <cell r="C49" t="str">
            <v>M2</v>
          </cell>
          <cell r="D49">
            <v>0</v>
          </cell>
          <cell r="E49">
            <v>0</v>
          </cell>
          <cell r="F49">
            <v>220000</v>
          </cell>
          <cell r="G49">
            <v>35200</v>
          </cell>
          <cell r="H49">
            <v>255200</v>
          </cell>
          <cell r="I49" t="str">
            <v>Cauchos El Cacique</v>
          </cell>
          <cell r="J49">
            <v>0</v>
          </cell>
          <cell r="K49">
            <v>0</v>
          </cell>
        </row>
        <row r="50">
          <cell r="A50" t="str">
            <v>Niple con salida tangencial de 4" APCI</v>
          </cell>
          <cell r="B50" t="str">
            <v>IAC</v>
          </cell>
          <cell r="C50" t="str">
            <v>UN</v>
          </cell>
          <cell r="D50">
            <v>1</v>
          </cell>
          <cell r="E50">
            <v>80</v>
          </cell>
          <cell r="F50">
            <v>1900000</v>
          </cell>
          <cell r="G50">
            <v>304000</v>
          </cell>
          <cell r="H50">
            <v>2204000</v>
          </cell>
          <cell r="I50" t="str">
            <v>APCI</v>
          </cell>
          <cell r="J50">
            <v>0</v>
          </cell>
          <cell r="K50">
            <v>0</v>
          </cell>
        </row>
        <row r="51">
          <cell r="A51" t="str">
            <v>Niple con salida tangencial de 6" APCI</v>
          </cell>
          <cell r="B51" t="str">
            <v>IAC</v>
          </cell>
          <cell r="C51" t="str">
            <v>UN</v>
          </cell>
          <cell r="D51">
            <v>1</v>
          </cell>
          <cell r="E51">
            <v>100</v>
          </cell>
          <cell r="F51">
            <v>2462896</v>
          </cell>
          <cell r="G51">
            <v>394063</v>
          </cell>
          <cell r="H51">
            <v>2856959</v>
          </cell>
          <cell r="I51" t="str">
            <v>APCI</v>
          </cell>
          <cell r="J51">
            <v>0</v>
          </cell>
          <cell r="K51">
            <v>0</v>
          </cell>
        </row>
        <row r="52">
          <cell r="A52" t="str">
            <v>Pasamuro Bridado - Mecánico HD ASTM A-126 6" x 1 m</v>
          </cell>
          <cell r="B52" t="str">
            <v>IEM</v>
          </cell>
          <cell r="C52" t="str">
            <v>UN</v>
          </cell>
          <cell r="D52">
            <v>1</v>
          </cell>
          <cell r="E52">
            <v>88</v>
          </cell>
          <cell r="F52">
            <v>704000</v>
          </cell>
          <cell r="G52">
            <v>112640</v>
          </cell>
          <cell r="H52">
            <v>816640</v>
          </cell>
          <cell r="I52" t="str">
            <v>AVA</v>
          </cell>
          <cell r="J52">
            <v>0</v>
          </cell>
          <cell r="K52">
            <v>40307</v>
          </cell>
        </row>
        <row r="53">
          <cell r="A53" t="str">
            <v>Pasamuro Bridado - Mecánico HD ASTM A-126 12" x 1 m</v>
          </cell>
          <cell r="B53" t="str">
            <v>IEM</v>
          </cell>
          <cell r="C53" t="str">
            <v>UN</v>
          </cell>
          <cell r="D53">
            <v>1</v>
          </cell>
          <cell r="E53">
            <v>204</v>
          </cell>
          <cell r="F53">
            <v>1632000</v>
          </cell>
          <cell r="G53">
            <v>261120</v>
          </cell>
          <cell r="H53">
            <v>1893120</v>
          </cell>
          <cell r="I53" t="str">
            <v>AVA</v>
          </cell>
          <cell r="J53">
            <v>0</v>
          </cell>
          <cell r="K53">
            <v>40307</v>
          </cell>
        </row>
        <row r="54">
          <cell r="A54" t="str">
            <v>Pasamuro Bridado - Mecánico HD ASTM A-126 14" x 1 m</v>
          </cell>
          <cell r="B54" t="str">
            <v>IEM</v>
          </cell>
          <cell r="C54" t="str">
            <v>UN</v>
          </cell>
          <cell r="D54">
            <v>1</v>
          </cell>
          <cell r="E54">
            <v>253</v>
          </cell>
          <cell r="F54">
            <v>2024000</v>
          </cell>
          <cell r="G54">
            <v>323840</v>
          </cell>
          <cell r="H54">
            <v>2347840</v>
          </cell>
          <cell r="I54" t="str">
            <v>AVA</v>
          </cell>
          <cell r="J54">
            <v>0</v>
          </cell>
          <cell r="K54">
            <v>40307</v>
          </cell>
        </row>
        <row r="55">
          <cell r="A55" t="str">
            <v>Pasamuro Bridado - Mecánico HD ASTM A-126 16" x 1 m</v>
          </cell>
          <cell r="B55" t="str">
            <v>IEM</v>
          </cell>
          <cell r="C55" t="str">
            <v>UN</v>
          </cell>
          <cell r="D55">
            <v>1</v>
          </cell>
          <cell r="E55">
            <v>334</v>
          </cell>
          <cell r="F55">
            <v>2672000</v>
          </cell>
          <cell r="G55">
            <v>427520</v>
          </cell>
          <cell r="H55">
            <v>3099520</v>
          </cell>
          <cell r="I55" t="str">
            <v>AVA</v>
          </cell>
          <cell r="J55">
            <v>0</v>
          </cell>
          <cell r="K55">
            <v>40307</v>
          </cell>
        </row>
        <row r="56">
          <cell r="A56" t="str">
            <v>Pasamuro Bridado - Mecánico HD ASTM A-126 20" x 1 m</v>
          </cell>
          <cell r="B56" t="str">
            <v>IEM</v>
          </cell>
          <cell r="C56" t="str">
            <v>UN</v>
          </cell>
          <cell r="D56">
            <v>1</v>
          </cell>
          <cell r="E56">
            <v>493</v>
          </cell>
          <cell r="F56">
            <v>3944000</v>
          </cell>
          <cell r="G56">
            <v>631040</v>
          </cell>
          <cell r="H56">
            <v>4575040</v>
          </cell>
          <cell r="I56" t="str">
            <v>AVA</v>
          </cell>
          <cell r="J56">
            <v>0</v>
          </cell>
          <cell r="K56">
            <v>40307</v>
          </cell>
        </row>
        <row r="57">
          <cell r="A57" t="str">
            <v>Pasamuro Bridado - Mecánico HD ASTM A-126 33" x 1 m</v>
          </cell>
          <cell r="B57" t="str">
            <v>IEM</v>
          </cell>
          <cell r="C57" t="str">
            <v>UN</v>
          </cell>
          <cell r="D57">
            <v>1</v>
          </cell>
          <cell r="E57">
            <v>800</v>
          </cell>
          <cell r="F57">
            <v>6400000</v>
          </cell>
          <cell r="G57">
            <v>1024000</v>
          </cell>
          <cell r="H57">
            <v>7424000</v>
          </cell>
          <cell r="I57" t="str">
            <v>AVA</v>
          </cell>
          <cell r="J57">
            <v>0</v>
          </cell>
          <cell r="K57">
            <v>40307</v>
          </cell>
        </row>
        <row r="58">
          <cell r="A58" t="str">
            <v>Perfil Estructural Circular 12" e=10,0 mm ASTM A-500 Grado C</v>
          </cell>
          <cell r="B58" t="str">
            <v>IEM</v>
          </cell>
          <cell r="C58" t="str">
            <v>KG</v>
          </cell>
          <cell r="D58">
            <v>1.2543903662819871E-2</v>
          </cell>
          <cell r="E58">
            <v>1</v>
          </cell>
          <cell r="F58">
            <v>4440</v>
          </cell>
          <cell r="G58">
            <v>710</v>
          </cell>
          <cell r="H58">
            <v>5150</v>
          </cell>
          <cell r="I58" t="str">
            <v>Metaza</v>
          </cell>
          <cell r="J58">
            <v>0</v>
          </cell>
          <cell r="K58">
            <v>40307</v>
          </cell>
          <cell r="L58">
            <v>0</v>
          </cell>
        </row>
        <row r="59">
          <cell r="A59" t="str">
            <v>Perfil Estructural Circular 12" e=9,0 mm ASTM A-500 Grado C</v>
          </cell>
          <cell r="B59" t="str">
            <v>IEM</v>
          </cell>
          <cell r="C59" t="str">
            <v>KG</v>
          </cell>
          <cell r="D59">
            <v>1.4310246136233544E-2</v>
          </cell>
          <cell r="E59">
            <v>1</v>
          </cell>
          <cell r="F59">
            <v>4440</v>
          </cell>
          <cell r="G59">
            <v>710</v>
          </cell>
          <cell r="H59">
            <v>5150</v>
          </cell>
          <cell r="I59" t="str">
            <v>Colmena</v>
          </cell>
          <cell r="J59">
            <v>0</v>
          </cell>
          <cell r="K59">
            <v>40307</v>
          </cell>
        </row>
        <row r="60">
          <cell r="A60" t="str">
            <v>Perfil Estructural Circular 2" e=1,5 mm ASTM A-500 Grado C</v>
          </cell>
          <cell r="B60" t="str">
            <v>IEM</v>
          </cell>
          <cell r="C60" t="str">
            <v>KG</v>
          </cell>
          <cell r="D60">
            <v>0.46296296296296291</v>
          </cell>
          <cell r="E60">
            <v>1</v>
          </cell>
          <cell r="F60">
            <v>4440</v>
          </cell>
          <cell r="G60">
            <v>710</v>
          </cell>
          <cell r="H60">
            <v>5150</v>
          </cell>
          <cell r="I60" t="str">
            <v>Colmena</v>
          </cell>
          <cell r="J60">
            <v>0</v>
          </cell>
          <cell r="K60">
            <v>40307</v>
          </cell>
          <cell r="L60" t="str">
            <v>Tomado con un valor aproximado de $3.200 por kg de acero procesado</v>
          </cell>
        </row>
        <row r="61">
          <cell r="A61" t="str">
            <v>Perfil Estructural Circular 2" e=2,5 mm ASTM A-500 Grado C</v>
          </cell>
          <cell r="B61" t="str">
            <v>IEM</v>
          </cell>
          <cell r="C61" t="str">
            <v>KG</v>
          </cell>
          <cell r="D61">
            <v>0.2824858757062147</v>
          </cell>
          <cell r="E61">
            <v>1</v>
          </cell>
          <cell r="F61">
            <v>4440</v>
          </cell>
          <cell r="G61">
            <v>710</v>
          </cell>
          <cell r="H61">
            <v>5150</v>
          </cell>
          <cell r="I61" t="str">
            <v>Colmena</v>
          </cell>
          <cell r="J61">
            <v>0</v>
          </cell>
          <cell r="K61">
            <v>40307</v>
          </cell>
        </row>
        <row r="62">
          <cell r="A62" t="str">
            <v>Perfil Estructural Circular 4" e=3,0 mm ASTM A-500 Grado C</v>
          </cell>
          <cell r="B62" t="str">
            <v>IEM</v>
          </cell>
          <cell r="C62" t="str">
            <v>KG</v>
          </cell>
          <cell r="D62">
            <v>0.12239902080783353</v>
          </cell>
          <cell r="E62">
            <v>1</v>
          </cell>
          <cell r="F62">
            <v>4440</v>
          </cell>
          <cell r="G62">
            <v>710</v>
          </cell>
          <cell r="H62">
            <v>5150</v>
          </cell>
          <cell r="I62" t="str">
            <v>Colmena</v>
          </cell>
          <cell r="J62">
            <v>0</v>
          </cell>
          <cell r="K62">
            <v>40307</v>
          </cell>
        </row>
        <row r="63">
          <cell r="A63" t="str">
            <v>Perfil Estructural Circular 4" e=4,0 mm ASTM A-500 Grado C</v>
          </cell>
          <cell r="B63" t="str">
            <v>IEM</v>
          </cell>
          <cell r="C63" t="str">
            <v>KG</v>
          </cell>
          <cell r="D63">
            <v>9.2592592592592587E-2</v>
          </cell>
          <cell r="E63">
            <v>1</v>
          </cell>
          <cell r="F63">
            <v>4440</v>
          </cell>
          <cell r="G63">
            <v>710</v>
          </cell>
          <cell r="H63">
            <v>5150</v>
          </cell>
          <cell r="I63" t="str">
            <v>Colmena</v>
          </cell>
          <cell r="J63">
            <v>0</v>
          </cell>
          <cell r="K63">
            <v>40307</v>
          </cell>
          <cell r="L63" t="str">
            <v>Tomado con un valor aproximado de $3.200 por kg de acero procesado</v>
          </cell>
        </row>
        <row r="64">
          <cell r="A64" t="str">
            <v>Perfil Estructural Circular 6" e=5,0 mm ASTM A-500 Grado C</v>
          </cell>
          <cell r="B64" t="str">
            <v>IEM</v>
          </cell>
          <cell r="C64" t="str">
            <v>KG</v>
          </cell>
          <cell r="D64">
            <v>4.9652432969215489E-2</v>
          </cell>
          <cell r="E64">
            <v>1</v>
          </cell>
          <cell r="F64">
            <v>4440</v>
          </cell>
          <cell r="G64">
            <v>710</v>
          </cell>
          <cell r="H64">
            <v>5150</v>
          </cell>
          <cell r="I64" t="str">
            <v>Colmena</v>
          </cell>
          <cell r="J64">
            <v>0</v>
          </cell>
          <cell r="K64">
            <v>40307</v>
          </cell>
          <cell r="L64" t="str">
            <v>Tomado con un valor aproximado de $3.200 por kg de acero procesado</v>
          </cell>
        </row>
        <row r="65">
          <cell r="A65" t="str">
            <v>Perfil Estructural Circular 6" e=6,0 mm ASTM A-500 Grado C</v>
          </cell>
          <cell r="B65" t="str">
            <v>IEM</v>
          </cell>
          <cell r="C65" t="str">
            <v>KG</v>
          </cell>
          <cell r="D65">
            <v>4.1631973355537054E-2</v>
          </cell>
          <cell r="E65">
            <v>1</v>
          </cell>
          <cell r="F65">
            <v>4440</v>
          </cell>
          <cell r="G65">
            <v>710</v>
          </cell>
          <cell r="H65">
            <v>5150</v>
          </cell>
          <cell r="I65" t="str">
            <v>Colmena</v>
          </cell>
          <cell r="J65">
            <v>0</v>
          </cell>
          <cell r="K65">
            <v>40307</v>
          </cell>
        </row>
        <row r="66">
          <cell r="A66" t="str">
            <v>Perfil Estructural Circular 6" e=7,00 mm ASTM A-500 Grado C</v>
          </cell>
          <cell r="B66" t="str">
            <v>IEM</v>
          </cell>
          <cell r="C66" t="str">
            <v>KG</v>
          </cell>
          <cell r="D66">
            <v>3.5373187124159884E-2</v>
          </cell>
          <cell r="E66">
            <v>1</v>
          </cell>
          <cell r="F66">
            <v>4440</v>
          </cell>
          <cell r="G66">
            <v>710</v>
          </cell>
          <cell r="H66">
            <v>5150</v>
          </cell>
          <cell r="I66" t="str">
            <v>Metaza</v>
          </cell>
          <cell r="J66">
            <v>0</v>
          </cell>
          <cell r="K66">
            <v>40307</v>
          </cell>
        </row>
        <row r="67">
          <cell r="A67" t="str">
            <v>Perfil Estructural Circular 8" e=5,0 mm ASTM A-500 Grado C</v>
          </cell>
          <cell r="B67" t="str">
            <v>IEM</v>
          </cell>
          <cell r="C67" t="str">
            <v>KG</v>
          </cell>
          <cell r="D67">
            <v>3.787878787878788E-2</v>
          </cell>
          <cell r="E67">
            <v>1</v>
          </cell>
          <cell r="F67">
            <v>4440</v>
          </cell>
          <cell r="G67">
            <v>710</v>
          </cell>
          <cell r="H67">
            <v>5150</v>
          </cell>
          <cell r="I67" t="str">
            <v>Colmena</v>
          </cell>
          <cell r="J67">
            <v>0</v>
          </cell>
          <cell r="K67">
            <v>40307</v>
          </cell>
        </row>
        <row r="68">
          <cell r="A68" t="str">
            <v>Perfil Estructural L 3/16" x 1 1/2"</v>
          </cell>
          <cell r="B68" t="str">
            <v>IEM</v>
          </cell>
          <cell r="C68" t="str">
            <v>KG</v>
          </cell>
          <cell r="D68">
            <v>0.37313432835820892</v>
          </cell>
          <cell r="E68">
            <v>1</v>
          </cell>
          <cell r="F68">
            <v>4440</v>
          </cell>
          <cell r="G68">
            <v>710</v>
          </cell>
          <cell r="H68">
            <v>5150</v>
          </cell>
          <cell r="I68" t="str">
            <v>Metaza</v>
          </cell>
          <cell r="J68">
            <v>0</v>
          </cell>
          <cell r="K68">
            <v>40307</v>
          </cell>
        </row>
        <row r="69">
          <cell r="A69" t="str">
            <v>Piedra para Gavión</v>
          </cell>
          <cell r="B69" t="str">
            <v>IEM</v>
          </cell>
          <cell r="C69" t="str">
            <v>M3</v>
          </cell>
          <cell r="D69">
            <v>1</v>
          </cell>
          <cell r="E69">
            <v>1800</v>
          </cell>
          <cell r="F69">
            <v>20000</v>
          </cell>
          <cell r="G69">
            <v>3200</v>
          </cell>
          <cell r="H69">
            <v>23200</v>
          </cell>
          <cell r="J69">
            <v>0</v>
          </cell>
          <cell r="K69">
            <v>0</v>
          </cell>
        </row>
        <row r="70">
          <cell r="A70" t="str">
            <v>Pintura Anticorrosiva Gris</v>
          </cell>
          <cell r="B70" t="str">
            <v>IEM</v>
          </cell>
          <cell r="C70" t="str">
            <v>GAL</v>
          </cell>
          <cell r="D70">
            <v>0</v>
          </cell>
          <cell r="E70">
            <v>5</v>
          </cell>
          <cell r="F70">
            <v>34800</v>
          </cell>
          <cell r="G70">
            <v>5568</v>
          </cell>
          <cell r="H70">
            <v>40368</v>
          </cell>
          <cell r="I70" t="str">
            <v>Algreco</v>
          </cell>
          <cell r="J70">
            <v>0</v>
          </cell>
          <cell r="K70">
            <v>0</v>
          </cell>
        </row>
        <row r="71">
          <cell r="A71" t="str">
            <v>Pintura Para Interperie</v>
          </cell>
          <cell r="B71" t="str">
            <v>IEM</v>
          </cell>
          <cell r="C71" t="str">
            <v>GAL</v>
          </cell>
          <cell r="D71">
            <v>0</v>
          </cell>
          <cell r="E71">
            <v>5</v>
          </cell>
          <cell r="F71">
            <v>70000</v>
          </cell>
          <cell r="G71">
            <v>11200</v>
          </cell>
          <cell r="H71">
            <v>81200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Portacandado Simple</v>
          </cell>
          <cell r="B72" t="str">
            <v>IMF</v>
          </cell>
          <cell r="C72" t="str">
            <v>UN</v>
          </cell>
          <cell r="D72">
            <v>1</v>
          </cell>
          <cell r="E72">
            <v>0.1</v>
          </cell>
          <cell r="F72">
            <v>1500</v>
          </cell>
          <cell r="G72">
            <v>240</v>
          </cell>
          <cell r="H72">
            <v>1740</v>
          </cell>
          <cell r="J72">
            <v>0</v>
          </cell>
          <cell r="K72">
            <v>40299</v>
          </cell>
        </row>
        <row r="73">
          <cell r="A73" t="str">
            <v>Puntilla con Cabeza de 2"</v>
          </cell>
          <cell r="B73" t="str">
            <v>IMF</v>
          </cell>
          <cell r="C73" t="str">
            <v>KG</v>
          </cell>
          <cell r="D73">
            <v>1</v>
          </cell>
          <cell r="E73">
            <v>1</v>
          </cell>
          <cell r="F73">
            <v>4300</v>
          </cell>
          <cell r="G73">
            <v>688</v>
          </cell>
          <cell r="H73">
            <v>4988</v>
          </cell>
          <cell r="J73">
            <v>0</v>
          </cell>
          <cell r="K73">
            <v>40299</v>
          </cell>
        </row>
        <row r="74">
          <cell r="A74" t="str">
            <v>Puntilla con Cabeza de 3"</v>
          </cell>
          <cell r="B74" t="str">
            <v>IMF</v>
          </cell>
          <cell r="C74" t="str">
            <v>KG</v>
          </cell>
          <cell r="D74">
            <v>1</v>
          </cell>
          <cell r="E74">
            <v>1</v>
          </cell>
          <cell r="F74">
            <v>3200</v>
          </cell>
          <cell r="G74">
            <v>512</v>
          </cell>
          <cell r="H74">
            <v>3712</v>
          </cell>
          <cell r="J74">
            <v>0</v>
          </cell>
          <cell r="K74">
            <v>40299</v>
          </cell>
        </row>
        <row r="75">
          <cell r="A75" t="str">
            <v>Puntilla con Cabeza de 4"</v>
          </cell>
          <cell r="B75" t="str">
            <v>IMF</v>
          </cell>
          <cell r="C75" t="str">
            <v>KG</v>
          </cell>
          <cell r="D75">
            <v>1</v>
          </cell>
          <cell r="E75">
            <v>1</v>
          </cell>
          <cell r="F75">
            <v>3200</v>
          </cell>
          <cell r="G75">
            <v>512</v>
          </cell>
          <cell r="H75">
            <v>3712</v>
          </cell>
          <cell r="J75">
            <v>0</v>
          </cell>
          <cell r="K75">
            <v>40299</v>
          </cell>
        </row>
        <row r="76">
          <cell r="A76" t="str">
            <v>Recebo Común</v>
          </cell>
          <cell r="B76" t="str">
            <v>IMF</v>
          </cell>
          <cell r="C76" t="str">
            <v>M3</v>
          </cell>
          <cell r="D76">
            <v>1</v>
          </cell>
          <cell r="E76">
            <v>1800</v>
          </cell>
          <cell r="F76">
            <v>40000</v>
          </cell>
          <cell r="G76">
            <v>0</v>
          </cell>
          <cell r="H76">
            <v>40000</v>
          </cell>
          <cell r="J76">
            <v>0</v>
          </cell>
          <cell r="K76">
            <v>40299</v>
          </cell>
        </row>
        <row r="77">
          <cell r="A77" t="str">
            <v>Red de Agua Provisional</v>
          </cell>
          <cell r="B77" t="str">
            <v>ICP</v>
          </cell>
          <cell r="C77" t="str">
            <v>UN</v>
          </cell>
          <cell r="D77">
            <v>1</v>
          </cell>
          <cell r="E77">
            <v>100</v>
          </cell>
          <cell r="F77">
            <v>310156</v>
          </cell>
          <cell r="G77">
            <v>0</v>
          </cell>
          <cell r="H77">
            <v>310156</v>
          </cell>
          <cell r="J77">
            <v>0</v>
          </cell>
          <cell r="K77">
            <v>40299</v>
          </cell>
        </row>
        <row r="78">
          <cell r="A78" t="str">
            <v xml:space="preserve">Red Eléctrica Provisional    </v>
          </cell>
          <cell r="B78" t="str">
            <v>ICP</v>
          </cell>
          <cell r="C78" t="str">
            <v>UN</v>
          </cell>
          <cell r="D78">
            <v>1</v>
          </cell>
          <cell r="E78">
            <v>100</v>
          </cell>
          <cell r="F78">
            <v>46181</v>
          </cell>
          <cell r="G78">
            <v>0</v>
          </cell>
          <cell r="H78">
            <v>46181</v>
          </cell>
          <cell r="J78">
            <v>0</v>
          </cell>
          <cell r="K78">
            <v>40299</v>
          </cell>
        </row>
        <row r="79">
          <cell r="A79" t="str">
            <v xml:space="preserve">Red Telefónica Provisional  </v>
          </cell>
          <cell r="B79" t="str">
            <v>ICP</v>
          </cell>
          <cell r="C79" t="str">
            <v>UN</v>
          </cell>
          <cell r="D79">
            <v>1</v>
          </cell>
          <cell r="E79">
            <v>100</v>
          </cell>
          <cell r="F79">
            <v>77678</v>
          </cell>
          <cell r="G79">
            <v>0</v>
          </cell>
          <cell r="H79">
            <v>77678</v>
          </cell>
          <cell r="J79">
            <v>0</v>
          </cell>
          <cell r="K79">
            <v>40299</v>
          </cell>
        </row>
        <row r="80">
          <cell r="A80" t="str">
            <v>Resina Epóxica para Anclajes Estructurales Tipo HILTI RE500 x 500 cm3</v>
          </cell>
          <cell r="B80" t="str">
            <v>IEM</v>
          </cell>
          <cell r="C80" t="str">
            <v>UN</v>
          </cell>
          <cell r="D80" t="str">
            <v>18 ap. 5/8" x 12"</v>
          </cell>
          <cell r="E80">
            <v>1</v>
          </cell>
          <cell r="F80">
            <v>77955</v>
          </cell>
          <cell r="G80">
            <v>12473</v>
          </cell>
          <cell r="H80">
            <v>90428</v>
          </cell>
          <cell r="I80" t="str">
            <v>Hilti</v>
          </cell>
          <cell r="J80">
            <v>0</v>
          </cell>
          <cell r="K80">
            <v>0</v>
          </cell>
          <cell r="L80">
            <v>0</v>
          </cell>
        </row>
        <row r="81">
          <cell r="A81" t="str">
            <v>Resina Epóxica para Anclajes Estructurales Tipo Sika Anchorfix 4 x 600 cm3</v>
          </cell>
          <cell r="B81" t="str">
            <v>IEM</v>
          </cell>
          <cell r="C81" t="str">
            <v>UN</v>
          </cell>
          <cell r="D81">
            <v>0</v>
          </cell>
          <cell r="E81">
            <v>0.9</v>
          </cell>
          <cell r="F81">
            <v>56000.000000000007</v>
          </cell>
          <cell r="G81">
            <v>8960</v>
          </cell>
          <cell r="H81">
            <v>64960</v>
          </cell>
          <cell r="I81" t="str">
            <v>Sika</v>
          </cell>
          <cell r="J81">
            <v>0</v>
          </cell>
          <cell r="K81">
            <v>0</v>
          </cell>
          <cell r="L81">
            <v>0</v>
          </cell>
        </row>
        <row r="82">
          <cell r="A82" t="str">
            <v>Sanitario</v>
          </cell>
          <cell r="B82" t="str">
            <v>IAR</v>
          </cell>
          <cell r="C82" t="str">
            <v>UN</v>
          </cell>
          <cell r="D82">
            <v>1</v>
          </cell>
          <cell r="E82">
            <v>20</v>
          </cell>
          <cell r="F82">
            <v>100000</v>
          </cell>
          <cell r="G82">
            <v>16000</v>
          </cell>
          <cell r="H82">
            <v>116000</v>
          </cell>
          <cell r="J82">
            <v>0</v>
          </cell>
          <cell r="K82">
            <v>40299</v>
          </cell>
        </row>
        <row r="83">
          <cell r="A83" t="str">
            <v>Tabla Chapa de 3 x 0,3 x 0,03 m</v>
          </cell>
          <cell r="B83" t="str">
            <v>ICP</v>
          </cell>
          <cell r="C83" t="str">
            <v>UN</v>
          </cell>
          <cell r="D83">
            <v>1</v>
          </cell>
          <cell r="E83">
            <v>12.5</v>
          </cell>
          <cell r="F83">
            <v>2680</v>
          </cell>
          <cell r="G83">
            <v>0</v>
          </cell>
          <cell r="H83">
            <v>2680</v>
          </cell>
          <cell r="J83">
            <v>0</v>
          </cell>
          <cell r="K83">
            <v>40299</v>
          </cell>
        </row>
        <row r="84">
          <cell r="A84" t="str">
            <v>Tubería CCP 16" 200 PSI</v>
          </cell>
          <cell r="B84" t="str">
            <v>IAC</v>
          </cell>
          <cell r="C84" t="str">
            <v>ML</v>
          </cell>
          <cell r="D84">
            <v>1</v>
          </cell>
          <cell r="E84">
            <v>171</v>
          </cell>
          <cell r="F84">
            <v>300000</v>
          </cell>
          <cell r="G84">
            <v>48000</v>
          </cell>
          <cell r="H84">
            <v>348000</v>
          </cell>
          <cell r="I84" t="str">
            <v>APCI</v>
          </cell>
          <cell r="J84" t="str">
            <v>M3516</v>
          </cell>
          <cell r="K84" t="str">
            <v>29/05/20009</v>
          </cell>
        </row>
        <row r="85">
          <cell r="A85" t="str">
            <v>Tubería CCP 33" 200 PSI</v>
          </cell>
          <cell r="B85" t="str">
            <v>IAC</v>
          </cell>
          <cell r="C85" t="str">
            <v>ML</v>
          </cell>
          <cell r="D85">
            <v>1</v>
          </cell>
          <cell r="E85">
            <v>417</v>
          </cell>
          <cell r="F85">
            <v>574384</v>
          </cell>
          <cell r="G85">
            <v>91901</v>
          </cell>
          <cell r="H85">
            <v>666285</v>
          </cell>
          <cell r="I85" t="str">
            <v>APCI</v>
          </cell>
          <cell r="J85" t="str">
            <v>M3516</v>
          </cell>
          <cell r="K85" t="str">
            <v>29/05/20009</v>
          </cell>
        </row>
        <row r="86">
          <cell r="A86" t="str">
            <v>Tubería CCP 33" 200 PSI DOBLE CAMPANA</v>
          </cell>
          <cell r="B86" t="str">
            <v>IAC</v>
          </cell>
          <cell r="C86" t="str">
            <v>ML</v>
          </cell>
          <cell r="D86">
            <v>1</v>
          </cell>
          <cell r="E86">
            <v>417</v>
          </cell>
          <cell r="F86">
            <v>580700</v>
          </cell>
          <cell r="G86">
            <v>92912</v>
          </cell>
          <cell r="H86">
            <v>673612</v>
          </cell>
          <cell r="I86" t="str">
            <v>APCI</v>
          </cell>
          <cell r="J86" t="str">
            <v>M3516</v>
          </cell>
          <cell r="K86" t="str">
            <v>29/05/20009</v>
          </cell>
        </row>
        <row r="87">
          <cell r="A87" t="str">
            <v>Tubería PVC Presión 10" 200 PSI RDE 21</v>
          </cell>
          <cell r="B87" t="str">
            <v>IAC</v>
          </cell>
          <cell r="C87" t="str">
            <v>ML</v>
          </cell>
          <cell r="D87">
            <v>1</v>
          </cell>
          <cell r="E87">
            <v>16.63</v>
          </cell>
          <cell r="F87">
            <v>124461</v>
          </cell>
          <cell r="G87">
            <v>19914</v>
          </cell>
          <cell r="H87">
            <v>144375</v>
          </cell>
          <cell r="I87" t="str">
            <v>Pavco</v>
          </cell>
          <cell r="J87">
            <v>12291</v>
          </cell>
          <cell r="K87">
            <v>40015</v>
          </cell>
        </row>
        <row r="88">
          <cell r="A88" t="str">
            <v>Tubería PVC Presión 12" 200 PSI RDE 21</v>
          </cell>
          <cell r="B88" t="str">
            <v>IAC</v>
          </cell>
          <cell r="C88" t="str">
            <v>ML</v>
          </cell>
          <cell r="D88">
            <v>1</v>
          </cell>
          <cell r="E88">
            <v>23.45</v>
          </cell>
          <cell r="F88">
            <v>173114</v>
          </cell>
          <cell r="G88">
            <v>27698</v>
          </cell>
          <cell r="H88">
            <v>200812</v>
          </cell>
          <cell r="I88" t="str">
            <v>Pavco</v>
          </cell>
          <cell r="J88">
            <v>12301</v>
          </cell>
          <cell r="K88">
            <v>40015</v>
          </cell>
        </row>
        <row r="89">
          <cell r="A89" t="str">
            <v>Tubería PVC Presión 14" 200 PSI RDE 21</v>
          </cell>
          <cell r="B89" t="str">
            <v>IAC</v>
          </cell>
          <cell r="C89" t="str">
            <v>ML</v>
          </cell>
          <cell r="D89">
            <v>1</v>
          </cell>
          <cell r="E89">
            <v>28.14</v>
          </cell>
          <cell r="F89">
            <v>226757</v>
          </cell>
          <cell r="G89">
            <v>36281</v>
          </cell>
          <cell r="H89">
            <v>263038</v>
          </cell>
          <cell r="I89" t="str">
            <v>Pavco</v>
          </cell>
          <cell r="J89">
            <v>12311</v>
          </cell>
          <cell r="K89">
            <v>40015</v>
          </cell>
        </row>
        <row r="90">
          <cell r="A90" t="str">
            <v>Tubería PVC Presión 16" 200 PSI RDE 21</v>
          </cell>
          <cell r="B90" t="str">
            <v>IAC</v>
          </cell>
          <cell r="C90" t="str">
            <v>ML</v>
          </cell>
          <cell r="D90">
            <v>1</v>
          </cell>
          <cell r="E90">
            <v>36.78</v>
          </cell>
          <cell r="F90">
            <v>297623</v>
          </cell>
          <cell r="G90">
            <v>47620</v>
          </cell>
          <cell r="H90">
            <v>345243</v>
          </cell>
          <cell r="I90" t="str">
            <v>Pavco</v>
          </cell>
          <cell r="J90">
            <v>12315</v>
          </cell>
          <cell r="K90">
            <v>40015</v>
          </cell>
        </row>
        <row r="91">
          <cell r="A91" t="str">
            <v>Tubería PVC Presión 18" 200 PSI RDE 21</v>
          </cell>
          <cell r="B91" t="str">
            <v>IAC</v>
          </cell>
          <cell r="C91" t="str">
            <v>ML</v>
          </cell>
          <cell r="D91">
            <v>1</v>
          </cell>
          <cell r="E91">
            <v>46.53</v>
          </cell>
          <cell r="F91">
            <v>377277</v>
          </cell>
          <cell r="G91">
            <v>60364</v>
          </cell>
          <cell r="H91">
            <v>437641</v>
          </cell>
          <cell r="I91" t="str">
            <v>Pavco</v>
          </cell>
          <cell r="J91">
            <v>12319</v>
          </cell>
          <cell r="K91">
            <v>40015</v>
          </cell>
        </row>
        <row r="92">
          <cell r="A92" t="str">
            <v>Tubería PVC Presión 20" 200 PSI RDE 21</v>
          </cell>
          <cell r="B92" t="str">
            <v>IAC</v>
          </cell>
          <cell r="C92" t="str">
            <v>ML</v>
          </cell>
          <cell r="D92">
            <v>1</v>
          </cell>
          <cell r="E92">
            <v>53.82</v>
          </cell>
          <cell r="F92">
            <v>453188</v>
          </cell>
          <cell r="G92">
            <v>72510</v>
          </cell>
          <cell r="H92">
            <v>525698</v>
          </cell>
          <cell r="I92" t="str">
            <v>Pavco</v>
          </cell>
          <cell r="J92">
            <v>12335</v>
          </cell>
          <cell r="K92">
            <v>40015</v>
          </cell>
        </row>
        <row r="93">
          <cell r="A93" t="str">
            <v>Tubería PVC Presión 3" 200 PSI RDE 21</v>
          </cell>
          <cell r="B93" t="str">
            <v>IAC</v>
          </cell>
          <cell r="C93" t="str">
            <v>ML</v>
          </cell>
          <cell r="D93">
            <v>1</v>
          </cell>
          <cell r="E93">
            <v>1.76</v>
          </cell>
          <cell r="F93">
            <v>12956</v>
          </cell>
          <cell r="G93">
            <v>2073</v>
          </cell>
          <cell r="H93">
            <v>15029</v>
          </cell>
          <cell r="I93" t="str">
            <v>Pavco</v>
          </cell>
          <cell r="J93">
            <v>12338</v>
          </cell>
          <cell r="K93">
            <v>40015</v>
          </cell>
          <cell r="L93">
            <v>0</v>
          </cell>
        </row>
        <row r="94">
          <cell r="A94" t="str">
            <v>Tubería PVC Presión 4" 200 PSI RDE 21</v>
          </cell>
          <cell r="B94" t="str">
            <v>IAC</v>
          </cell>
          <cell r="C94" t="str">
            <v>ML</v>
          </cell>
          <cell r="D94">
            <v>1</v>
          </cell>
          <cell r="E94">
            <v>2.9</v>
          </cell>
          <cell r="F94">
            <v>21376</v>
          </cell>
          <cell r="G94">
            <v>3420</v>
          </cell>
          <cell r="H94">
            <v>24796</v>
          </cell>
          <cell r="I94" t="str">
            <v>Pavco</v>
          </cell>
          <cell r="J94">
            <v>12349</v>
          </cell>
          <cell r="K94">
            <v>40015</v>
          </cell>
        </row>
        <row r="95">
          <cell r="A95" t="str">
            <v>Tubería PVC Presión 6" 200 PSI RDE 21</v>
          </cell>
          <cell r="B95" t="str">
            <v>IAC</v>
          </cell>
          <cell r="C95" t="str">
            <v>ML</v>
          </cell>
          <cell r="D95">
            <v>1</v>
          </cell>
          <cell r="E95">
            <v>6.31</v>
          </cell>
          <cell r="F95">
            <v>46399</v>
          </cell>
          <cell r="G95">
            <v>7424</v>
          </cell>
          <cell r="H95">
            <v>53823</v>
          </cell>
          <cell r="I95" t="str">
            <v>Pavco</v>
          </cell>
          <cell r="J95">
            <v>12359</v>
          </cell>
          <cell r="K95">
            <v>40015</v>
          </cell>
        </row>
        <row r="96">
          <cell r="A96" t="str">
            <v>Tubería PVC Presión 8" 200 PSI RDE 21</v>
          </cell>
          <cell r="B96" t="str">
            <v>IAC</v>
          </cell>
          <cell r="C96" t="str">
            <v>ML</v>
          </cell>
          <cell r="D96">
            <v>1</v>
          </cell>
          <cell r="E96">
            <v>10.67</v>
          </cell>
          <cell r="F96">
            <v>79536</v>
          </cell>
          <cell r="G96">
            <v>12726</v>
          </cell>
          <cell r="H96">
            <v>92262</v>
          </cell>
          <cell r="I96" t="str">
            <v>Pavco</v>
          </cell>
          <cell r="J96">
            <v>12370</v>
          </cell>
          <cell r="K96">
            <v>40015</v>
          </cell>
        </row>
        <row r="97">
          <cell r="A97" t="str">
            <v>Tubería WSP 33" 200 PSI 1/4"</v>
          </cell>
          <cell r="B97" t="str">
            <v>IAC</v>
          </cell>
          <cell r="C97" t="str">
            <v>ML</v>
          </cell>
          <cell r="D97">
            <v>1</v>
          </cell>
          <cell r="E97">
            <v>350</v>
          </cell>
          <cell r="F97">
            <v>746699.20000000007</v>
          </cell>
          <cell r="G97">
            <v>119472</v>
          </cell>
          <cell r="H97">
            <v>866171</v>
          </cell>
          <cell r="I97" t="str">
            <v>APCI</v>
          </cell>
          <cell r="J97">
            <v>0</v>
          </cell>
          <cell r="K97" t="str">
            <v>29/05/20009</v>
          </cell>
          <cell r="L97" t="str">
            <v>Se estimó como el 30% adicional de la tubería CCP</v>
          </cell>
        </row>
        <row r="98">
          <cell r="A98" t="str">
            <v>Tubería WSP 33" 200 PSI 3/8"</v>
          </cell>
          <cell r="B98" t="str">
            <v>IAC</v>
          </cell>
          <cell r="C98" t="str">
            <v>ML</v>
          </cell>
          <cell r="D98">
            <v>1</v>
          </cell>
          <cell r="E98">
            <v>399</v>
          </cell>
          <cell r="F98">
            <v>861576</v>
          </cell>
          <cell r="G98">
            <v>137852</v>
          </cell>
          <cell r="H98">
            <v>999428</v>
          </cell>
          <cell r="I98" t="str">
            <v>APCI</v>
          </cell>
          <cell r="J98">
            <v>0</v>
          </cell>
          <cell r="K98" t="str">
            <v>29/05/20009</v>
          </cell>
          <cell r="L98" t="str">
            <v>Se estimó como el 35% adicional de la tubería CCP</v>
          </cell>
        </row>
        <row r="99">
          <cell r="A99" t="str">
            <v>Unión de Desmontaje Autoportante Brida PN10 6"</v>
          </cell>
          <cell r="B99" t="str">
            <v>IAC</v>
          </cell>
          <cell r="C99" t="str">
            <v>UN</v>
          </cell>
          <cell r="D99">
            <v>1</v>
          </cell>
          <cell r="E99">
            <v>10</v>
          </cell>
          <cell r="F99">
            <v>366000</v>
          </cell>
          <cell r="G99">
            <v>58560</v>
          </cell>
          <cell r="H99">
            <v>424560</v>
          </cell>
          <cell r="I99" t="str">
            <v>Metacol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Unión de Desmontaje Autoportante Brida PN10 12"</v>
          </cell>
          <cell r="B100" t="str">
            <v>IAC</v>
          </cell>
          <cell r="C100" t="str">
            <v>UN</v>
          </cell>
          <cell r="D100">
            <v>1</v>
          </cell>
          <cell r="E100">
            <v>20</v>
          </cell>
          <cell r="F100">
            <v>1038000</v>
          </cell>
          <cell r="G100">
            <v>166080</v>
          </cell>
          <cell r="H100">
            <v>1204080</v>
          </cell>
          <cell r="I100" t="str">
            <v>Metacol</v>
          </cell>
          <cell r="J100">
            <v>0</v>
          </cell>
          <cell r="K100">
            <v>0</v>
          </cell>
          <cell r="L100">
            <v>0</v>
          </cell>
        </row>
        <row r="101">
          <cell r="A101" t="str">
            <v>Unión de Desmontaje Autoportante Brida PN10 14"</v>
          </cell>
          <cell r="B101" t="str">
            <v>IAC</v>
          </cell>
          <cell r="C101" t="str">
            <v>UN</v>
          </cell>
          <cell r="D101">
            <v>1</v>
          </cell>
          <cell r="E101">
            <v>30</v>
          </cell>
          <cell r="F101">
            <v>1068000</v>
          </cell>
          <cell r="G101">
            <v>170880</v>
          </cell>
          <cell r="H101">
            <v>1238880</v>
          </cell>
          <cell r="I101" t="str">
            <v>Metacol</v>
          </cell>
          <cell r="J101">
            <v>0</v>
          </cell>
          <cell r="K101">
            <v>0</v>
          </cell>
          <cell r="L101">
            <v>0</v>
          </cell>
        </row>
        <row r="102">
          <cell r="A102" t="str">
            <v>Unión de Desmontaje Autoportante Brida PN10 16"</v>
          </cell>
          <cell r="B102" t="str">
            <v>IAC</v>
          </cell>
          <cell r="C102" t="str">
            <v>UN</v>
          </cell>
          <cell r="D102">
            <v>1</v>
          </cell>
          <cell r="E102">
            <v>40</v>
          </cell>
          <cell r="F102">
            <v>1477000</v>
          </cell>
          <cell r="G102">
            <v>236320</v>
          </cell>
          <cell r="H102">
            <v>1713320</v>
          </cell>
          <cell r="I102" t="str">
            <v>Metacol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Unión de Desmontaje Autoportante Brida PN10 20"</v>
          </cell>
          <cell r="B103" t="str">
            <v>IAC</v>
          </cell>
          <cell r="C103" t="str">
            <v>UN</v>
          </cell>
          <cell r="D103">
            <v>1</v>
          </cell>
          <cell r="E103">
            <v>50</v>
          </cell>
          <cell r="F103">
            <v>2214000</v>
          </cell>
          <cell r="G103">
            <v>354240</v>
          </cell>
          <cell r="H103">
            <v>2568240</v>
          </cell>
          <cell r="I103" t="str">
            <v>Metacol</v>
          </cell>
          <cell r="J103">
            <v>0</v>
          </cell>
          <cell r="K103">
            <v>0</v>
          </cell>
          <cell r="L103">
            <v>0</v>
          </cell>
        </row>
        <row r="104">
          <cell r="A104" t="str">
            <v>Unión de Desmontaje Autoportante Brida PN10 33"</v>
          </cell>
          <cell r="B104" t="str">
            <v>IAC</v>
          </cell>
          <cell r="C104" t="str">
            <v>UN</v>
          </cell>
          <cell r="D104">
            <v>1</v>
          </cell>
          <cell r="E104">
            <v>100</v>
          </cell>
          <cell r="F104">
            <v>3985200</v>
          </cell>
          <cell r="G104">
            <v>637632</v>
          </cell>
          <cell r="H104">
            <v>4622832</v>
          </cell>
          <cell r="I104" t="str">
            <v>APCI</v>
          </cell>
          <cell r="J104">
            <v>0</v>
          </cell>
          <cell r="K104">
            <v>0</v>
          </cell>
          <cell r="L104">
            <v>0</v>
          </cell>
        </row>
        <row r="105">
          <cell r="A105" t="str">
            <v>Válvula Compuerta Sello Elástico Brida 3"</v>
          </cell>
          <cell r="B105" t="str">
            <v>IAC</v>
          </cell>
          <cell r="C105" t="str">
            <v>UN</v>
          </cell>
          <cell r="D105">
            <v>1</v>
          </cell>
          <cell r="E105">
            <v>20</v>
          </cell>
          <cell r="F105">
            <v>408000</v>
          </cell>
          <cell r="G105">
            <v>65280</v>
          </cell>
          <cell r="H105">
            <v>473280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 t="str">
            <v>Válvula Compuerta Sello Elástico Brida 4"</v>
          </cell>
          <cell r="B106" t="str">
            <v>IAC</v>
          </cell>
          <cell r="C106" t="str">
            <v>UN</v>
          </cell>
          <cell r="D106">
            <v>1</v>
          </cell>
          <cell r="E106">
            <v>30</v>
          </cell>
          <cell r="F106">
            <v>450000</v>
          </cell>
          <cell r="G106">
            <v>72000</v>
          </cell>
          <cell r="H106">
            <v>522000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A107" t="str">
            <v>Válvula Compuerta Sello Elástico Brida 6"</v>
          </cell>
          <cell r="B107" t="str">
            <v>IAC</v>
          </cell>
          <cell r="C107" t="str">
            <v>UN</v>
          </cell>
          <cell r="D107">
            <v>1</v>
          </cell>
          <cell r="E107">
            <v>30</v>
          </cell>
          <cell r="F107">
            <v>738000</v>
          </cell>
          <cell r="G107">
            <v>118080</v>
          </cell>
          <cell r="H107">
            <v>856080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A108" t="str">
            <v>Válvula Mariposa Tipo Bridada Sello Elastomérico PN10 12"</v>
          </cell>
          <cell r="B108" t="str">
            <v>IAC</v>
          </cell>
          <cell r="C108" t="str">
            <v>UN</v>
          </cell>
          <cell r="D108">
            <v>1</v>
          </cell>
          <cell r="E108">
            <v>40</v>
          </cell>
          <cell r="F108">
            <v>4500000</v>
          </cell>
          <cell r="G108">
            <v>720000</v>
          </cell>
          <cell r="H108">
            <v>5220000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A109" t="str">
            <v>Válvula Mariposa Tipo Bridada Sello Elastomérico PN10 14"</v>
          </cell>
          <cell r="B109" t="str">
            <v>IAC</v>
          </cell>
          <cell r="C109" t="str">
            <v>UN</v>
          </cell>
          <cell r="D109">
            <v>1</v>
          </cell>
          <cell r="E109">
            <v>60</v>
          </cell>
          <cell r="F109">
            <v>6000000</v>
          </cell>
          <cell r="G109">
            <v>960000</v>
          </cell>
          <cell r="H109">
            <v>6960000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A110" t="str">
            <v>Válvula Mariposa Tipo Bridada Sello Elastomérico PN10 16"</v>
          </cell>
          <cell r="B110" t="str">
            <v>IAC</v>
          </cell>
          <cell r="C110" t="str">
            <v>UN</v>
          </cell>
          <cell r="D110">
            <v>1</v>
          </cell>
          <cell r="E110">
            <v>80</v>
          </cell>
          <cell r="F110">
            <v>8100000</v>
          </cell>
          <cell r="G110">
            <v>1296000</v>
          </cell>
          <cell r="H110">
            <v>9396000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A111" t="str">
            <v>Válvula Mariposa Tipo Bridada Sello Elastomérico PN10 20"</v>
          </cell>
          <cell r="B111" t="str">
            <v>IAC</v>
          </cell>
          <cell r="C111" t="str">
            <v>UN</v>
          </cell>
          <cell r="D111">
            <v>1</v>
          </cell>
          <cell r="E111">
            <v>100</v>
          </cell>
          <cell r="F111">
            <v>13500000</v>
          </cell>
          <cell r="G111">
            <v>2160000</v>
          </cell>
          <cell r="H111">
            <v>15660000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 t="str">
            <v>Vara de Clavo</v>
          </cell>
          <cell r="B112" t="str">
            <v>ICP</v>
          </cell>
          <cell r="C112" t="str">
            <v>ML</v>
          </cell>
          <cell r="D112">
            <v>1</v>
          </cell>
          <cell r="E112">
            <v>0.5</v>
          </cell>
          <cell r="F112">
            <v>5000</v>
          </cell>
          <cell r="G112">
            <v>0</v>
          </cell>
          <cell r="H112">
            <v>5000</v>
          </cell>
          <cell r="I112">
            <v>0</v>
          </cell>
          <cell r="J112">
            <v>0</v>
          </cell>
          <cell r="K112">
            <v>40299</v>
          </cell>
          <cell r="L112">
            <v>0</v>
          </cell>
        </row>
        <row r="113">
          <cell r="A113" t="str">
            <v>Varilla Roscada Galvanizada 5/8" x 12" (Incluye Arandela y Tuerca)</v>
          </cell>
          <cell r="B113" t="str">
            <v>IEM</v>
          </cell>
          <cell r="C113" t="str">
            <v>UN</v>
          </cell>
          <cell r="D113">
            <v>1</v>
          </cell>
          <cell r="E113">
            <v>0.78125</v>
          </cell>
          <cell r="F113">
            <v>11044</v>
          </cell>
          <cell r="G113">
            <v>1767</v>
          </cell>
          <cell r="H113">
            <v>12811</v>
          </cell>
          <cell r="I113" t="str">
            <v>Hilti</v>
          </cell>
          <cell r="J113">
            <v>0</v>
          </cell>
          <cell r="K113">
            <v>40299</v>
          </cell>
          <cell r="L113">
            <v>0</v>
          </cell>
        </row>
        <row r="114">
          <cell r="A114" t="str">
            <v>Ventosa de Triple Acción 2" Bridada, Cuerpo en Acero al Carbono, flotador en acero inoxidable, sello elastomérico.  Tipo TECVAL</v>
          </cell>
          <cell r="B114" t="str">
            <v>IEM</v>
          </cell>
          <cell r="C114" t="str">
            <v>UN</v>
          </cell>
          <cell r="D114">
            <v>1</v>
          </cell>
          <cell r="E114">
            <v>15</v>
          </cell>
          <cell r="F114">
            <v>2184000</v>
          </cell>
          <cell r="G114">
            <v>349440</v>
          </cell>
          <cell r="H114">
            <v>2533440</v>
          </cell>
          <cell r="I114" t="str">
            <v>TECVAL</v>
          </cell>
          <cell r="J114">
            <v>0</v>
          </cell>
          <cell r="K114">
            <v>40299</v>
          </cell>
          <cell r="L114">
            <v>0</v>
          </cell>
        </row>
        <row r="115">
          <cell r="A115" t="str">
            <v>Ventosa de Triple Acción 3" Bridada, Cuerpo en Acero al Carbono, flotador en acero inoxidable, sello elastomérico.  Tipo TECVAL</v>
          </cell>
          <cell r="B115" t="str">
            <v>IEM</v>
          </cell>
          <cell r="C115" t="str">
            <v>UN</v>
          </cell>
          <cell r="D115">
            <v>1</v>
          </cell>
          <cell r="E115">
            <v>25</v>
          </cell>
          <cell r="F115">
            <v>2600000</v>
          </cell>
          <cell r="G115">
            <v>416000</v>
          </cell>
          <cell r="H115">
            <v>3016000</v>
          </cell>
          <cell r="I115" t="str">
            <v>TECVAL</v>
          </cell>
          <cell r="J115">
            <v>0</v>
          </cell>
          <cell r="K115">
            <v>40299</v>
          </cell>
          <cell r="L115">
            <v>0</v>
          </cell>
        </row>
        <row r="116">
          <cell r="A116" t="str">
            <v>Ventosa de Triple Acción 4" Bridada, Cuerpo en Acero al Carbono, flotador en acero inoxidable, sello elastomérico.  Tipo TECVAL</v>
          </cell>
          <cell r="B116" t="str">
            <v>IEM</v>
          </cell>
          <cell r="C116" t="str">
            <v>UN</v>
          </cell>
          <cell r="D116">
            <v>1</v>
          </cell>
          <cell r="E116">
            <v>35</v>
          </cell>
          <cell r="F116">
            <v>5000000</v>
          </cell>
          <cell r="G116">
            <v>800000</v>
          </cell>
          <cell r="H116">
            <v>5800000</v>
          </cell>
          <cell r="I116" t="str">
            <v>TECVAL</v>
          </cell>
          <cell r="J116">
            <v>0</v>
          </cell>
          <cell r="K116">
            <v>40299</v>
          </cell>
          <cell r="L116">
            <v>0</v>
          </cell>
        </row>
      </sheetData>
      <sheetData sheetId="3" refreshError="1"/>
      <sheetData sheetId="4" refreshError="1">
        <row r="8">
          <cell r="G8" t="str">
            <v>Cuadrilla Acero (0 Oficial + 1 Ayudante)</v>
          </cell>
          <cell r="H8" t="str">
            <v>CCM01</v>
          </cell>
          <cell r="I8" t="str">
            <v>Acero</v>
          </cell>
          <cell r="J8">
            <v>0</v>
          </cell>
          <cell r="K8">
            <v>1</v>
          </cell>
          <cell r="L8">
            <v>32668</v>
          </cell>
          <cell r="M8">
            <v>4084</v>
          </cell>
        </row>
        <row r="9">
          <cell r="G9" t="str">
            <v>Cuadrilla Armado (1 Oficial + 2 Ayudante)</v>
          </cell>
          <cell r="H9" t="str">
            <v>CEM</v>
          </cell>
          <cell r="I9" t="str">
            <v>Armado</v>
          </cell>
          <cell r="J9">
            <v>1</v>
          </cell>
          <cell r="K9">
            <v>2</v>
          </cell>
          <cell r="L9">
            <v>112597</v>
          </cell>
          <cell r="M9">
            <v>14075</v>
          </cell>
        </row>
        <row r="10">
          <cell r="G10" t="str">
            <v>Cuadrilla Ayudante (0 Oficial + 1 Ayudante)</v>
          </cell>
          <cell r="H10" t="str">
            <v>CEM</v>
          </cell>
          <cell r="I10" t="str">
            <v>Ayudante</v>
          </cell>
          <cell r="J10">
            <v>0</v>
          </cell>
          <cell r="K10">
            <v>1</v>
          </cell>
          <cell r="L10">
            <v>32668</v>
          </cell>
          <cell r="M10">
            <v>4084</v>
          </cell>
        </row>
        <row r="11">
          <cell r="G11" t="str">
            <v>Cuadrilla Concreto (1 Oficial + 2 Ayudantes)</v>
          </cell>
          <cell r="H11" t="str">
            <v>CCM01</v>
          </cell>
          <cell r="I11" t="str">
            <v>Concreto</v>
          </cell>
          <cell r="J11">
            <v>1</v>
          </cell>
          <cell r="K11">
            <v>2</v>
          </cell>
          <cell r="L11">
            <v>112597</v>
          </cell>
          <cell r="M11">
            <v>14075</v>
          </cell>
        </row>
        <row r="12">
          <cell r="G12" t="str">
            <v>Cuadrilla Demolición (0 Oficial + 2 Ayudantes)</v>
          </cell>
          <cell r="H12" t="str">
            <v>CEM</v>
          </cell>
          <cell r="I12" t="str">
            <v>Demolición</v>
          </cell>
          <cell r="J12">
            <v>0</v>
          </cell>
          <cell r="K12">
            <v>2</v>
          </cell>
          <cell r="L12">
            <v>65337</v>
          </cell>
          <cell r="M12">
            <v>8167</v>
          </cell>
        </row>
        <row r="13">
          <cell r="G13" t="str">
            <v>Cuadrilla Neopreno (0 Oficial + 2 Ayudante)</v>
          </cell>
          <cell r="H13" t="str">
            <v>CEM</v>
          </cell>
          <cell r="I13" t="str">
            <v>Neopreno</v>
          </cell>
          <cell r="J13">
            <v>0</v>
          </cell>
          <cell r="K13">
            <v>2</v>
          </cell>
          <cell r="L13">
            <v>65337</v>
          </cell>
          <cell r="M13">
            <v>8167</v>
          </cell>
        </row>
        <row r="14">
          <cell r="G14" t="str">
            <v>Cuadrilla Oficial (1 Oficial + 0 Ayudante)</v>
          </cell>
          <cell r="H14" t="str">
            <v>CEM</v>
          </cell>
          <cell r="I14" t="str">
            <v>Oficial</v>
          </cell>
          <cell r="J14">
            <v>1</v>
          </cell>
          <cell r="K14">
            <v>0</v>
          </cell>
          <cell r="L14">
            <v>47260</v>
          </cell>
          <cell r="M14">
            <v>5908</v>
          </cell>
        </row>
        <row r="15">
          <cell r="G15" t="str">
            <v>Cuadrilla Rellenos (0 Oficial + 4 Ayudantes)</v>
          </cell>
          <cell r="H15" t="str">
            <v>CEM</v>
          </cell>
          <cell r="I15" t="str">
            <v>Rellenos</v>
          </cell>
          <cell r="J15">
            <v>0</v>
          </cell>
          <cell r="K15">
            <v>4</v>
          </cell>
          <cell r="L15">
            <v>130673</v>
          </cell>
          <cell r="M15">
            <v>16334</v>
          </cell>
        </row>
        <row r="16">
          <cell r="G16" t="str">
            <v>Cuadrilla Soldadura (1 Soldador + 1 Ayudante)</v>
          </cell>
          <cell r="H16" t="str">
            <v>CEM</v>
          </cell>
          <cell r="I16" t="str">
            <v>Soldadura</v>
          </cell>
          <cell r="J16">
            <v>1</v>
          </cell>
          <cell r="K16">
            <v>1</v>
          </cell>
          <cell r="L16">
            <v>122793</v>
          </cell>
          <cell r="M16">
            <v>15349</v>
          </cell>
        </row>
        <row r="17">
          <cell r="G17" t="str">
            <v>Cuadrilla Topografía (1 Topografo + 2 Cadeneros)</v>
          </cell>
          <cell r="H17" t="str">
            <v>CTP01</v>
          </cell>
          <cell r="I17" t="str">
            <v>Topografía</v>
          </cell>
          <cell r="J17">
            <v>1</v>
          </cell>
          <cell r="K17">
            <v>2</v>
          </cell>
          <cell r="L17">
            <v>157178</v>
          </cell>
          <cell r="M17">
            <v>19647</v>
          </cell>
        </row>
        <row r="18">
          <cell r="G18" t="str">
            <v>Cuadrilla Tubería (2 Oficial + 3 Ayudantes)</v>
          </cell>
          <cell r="H18" t="str">
            <v>CEM</v>
          </cell>
          <cell r="I18" t="str">
            <v>Tubería</v>
          </cell>
          <cell r="J18">
            <v>2</v>
          </cell>
          <cell r="K18">
            <v>3</v>
          </cell>
          <cell r="L18">
            <v>192525</v>
          </cell>
          <cell r="M18">
            <v>24066</v>
          </cell>
        </row>
        <row r="19">
          <cell r="G19" t="str">
            <v>Cuadrilla Válvulas (1 Oficial + 3 Ayudante)</v>
          </cell>
          <cell r="H19" t="str">
            <v>CEM</v>
          </cell>
          <cell r="I19" t="str">
            <v>Válvulas</v>
          </cell>
          <cell r="J19">
            <v>1</v>
          </cell>
          <cell r="K19">
            <v>3</v>
          </cell>
          <cell r="L19">
            <v>145265</v>
          </cell>
          <cell r="M19">
            <v>18158</v>
          </cell>
        </row>
        <row r="20">
          <cell r="G20" t="str">
            <v>Cuadrilla Varios (1 Oficial + 2 Ayudante)</v>
          </cell>
          <cell r="H20" t="str">
            <v>CEM</v>
          </cell>
          <cell r="I20" t="str">
            <v>Varios</v>
          </cell>
          <cell r="J20">
            <v>1</v>
          </cell>
          <cell r="K20">
            <v>2</v>
          </cell>
          <cell r="L20">
            <v>112597</v>
          </cell>
          <cell r="M20">
            <v>14075</v>
          </cell>
        </row>
      </sheetData>
      <sheetData sheetId="5" refreshError="1">
        <row r="2">
          <cell r="A2" t="str">
            <v>Compresor (Inc. Martillos, Operarios, Combustible)</v>
          </cell>
          <cell r="B2" t="str">
            <v>MEM02</v>
          </cell>
          <cell r="C2" t="str">
            <v>Hora</v>
          </cell>
          <cell r="E2">
            <v>700</v>
          </cell>
          <cell r="F2">
            <v>50000</v>
          </cell>
          <cell r="G2">
            <v>8000</v>
          </cell>
          <cell r="H2">
            <v>58000</v>
          </cell>
        </row>
        <row r="3">
          <cell r="A3" t="str">
            <v>Equipo de Oxicorte (Incluye Oxígeno y Acetileno)</v>
          </cell>
          <cell r="B3" t="str">
            <v>MEM02</v>
          </cell>
          <cell r="C3" t="str">
            <v>Hora</v>
          </cell>
          <cell r="E3">
            <v>50</v>
          </cell>
          <cell r="F3">
            <v>5000</v>
          </cell>
          <cell r="G3">
            <v>800</v>
          </cell>
          <cell r="H3">
            <v>5800</v>
          </cell>
        </row>
        <row r="4">
          <cell r="A4" t="str">
            <v>Equipo de Topografía Estación Total</v>
          </cell>
          <cell r="B4" t="str">
            <v>MTP01</v>
          </cell>
          <cell r="C4" t="str">
            <v>Hora</v>
          </cell>
          <cell r="D4" t="str">
            <v>600 ML/DÍA</v>
          </cell>
          <cell r="E4">
            <v>50</v>
          </cell>
          <cell r="F4">
            <v>8125</v>
          </cell>
          <cell r="G4">
            <v>1300</v>
          </cell>
          <cell r="H4">
            <v>9425</v>
          </cell>
          <cell r="I4" t="str">
            <v>TopCon</v>
          </cell>
        </row>
        <row r="5">
          <cell r="A5" t="str">
            <v>Excavadora sobre Oruga 150 HP (Incluye Operario)</v>
          </cell>
          <cell r="B5" t="str">
            <v>MEX01</v>
          </cell>
          <cell r="C5" t="str">
            <v>Hora</v>
          </cell>
          <cell r="D5" t="str">
            <v>80 M3/HR</v>
          </cell>
          <cell r="E5">
            <v>20000</v>
          </cell>
          <cell r="F5">
            <v>200000</v>
          </cell>
          <cell r="G5">
            <v>32000</v>
          </cell>
          <cell r="H5">
            <v>232000</v>
          </cell>
          <cell r="I5" t="str">
            <v>Case 210</v>
          </cell>
        </row>
        <row r="6">
          <cell r="A6" t="str">
            <v>Herramienta Menor</v>
          </cell>
          <cell r="B6" t="str">
            <v>MVT01</v>
          </cell>
          <cell r="C6" t="str">
            <v>%MO</v>
          </cell>
          <cell r="D6" t="str">
            <v>5 - 10 %</v>
          </cell>
        </row>
        <row r="7">
          <cell r="A7" t="str">
            <v>Martillo Perforador Rompedor HILTI TE30</v>
          </cell>
          <cell r="B7" t="str">
            <v>MEM04</v>
          </cell>
          <cell r="C7" t="str">
            <v>Hora</v>
          </cell>
          <cell r="E7">
            <v>11.1</v>
          </cell>
          <cell r="F7">
            <v>10000</v>
          </cell>
          <cell r="G7">
            <v>1600</v>
          </cell>
          <cell r="H7">
            <v>11600</v>
          </cell>
          <cell r="I7" t="str">
            <v>Hilti</v>
          </cell>
          <cell r="J7" t="str">
            <v>TE 30</v>
          </cell>
        </row>
        <row r="8">
          <cell r="A8" t="str">
            <v>Martillo Perforador Rompedor 1500 Watts (Incluye Brocas)</v>
          </cell>
          <cell r="B8" t="str">
            <v>MEM04</v>
          </cell>
          <cell r="C8" t="str">
            <v>Hora</v>
          </cell>
          <cell r="E8">
            <v>11.1</v>
          </cell>
          <cell r="F8">
            <v>10000</v>
          </cell>
          <cell r="G8">
            <v>1600</v>
          </cell>
          <cell r="H8">
            <v>11600</v>
          </cell>
          <cell r="I8" t="str">
            <v>Bosch</v>
          </cell>
          <cell r="J8" t="str">
            <v>GBH 11 DE</v>
          </cell>
        </row>
        <row r="9">
          <cell r="A9" t="str">
            <v>Mezcladora de Concreto de 1 Bulto</v>
          </cell>
          <cell r="B9" t="str">
            <v>MCM01</v>
          </cell>
          <cell r="C9" t="str">
            <v>Hora</v>
          </cell>
          <cell r="D9" t="str">
            <v>40 bultos/HR</v>
          </cell>
          <cell r="E9">
            <v>250</v>
          </cell>
          <cell r="F9">
            <v>7500</v>
          </cell>
          <cell r="G9">
            <v>1200</v>
          </cell>
          <cell r="H9">
            <v>8700</v>
          </cell>
        </row>
        <row r="10">
          <cell r="A10" t="str">
            <v>Motobomba de 4" (Incluye Accesorios y Combustible)</v>
          </cell>
          <cell r="B10" t="str">
            <v>MEM01</v>
          </cell>
          <cell r="C10" t="str">
            <v>Hora</v>
          </cell>
          <cell r="E10">
            <v>100</v>
          </cell>
          <cell r="F10">
            <v>20000</v>
          </cell>
          <cell r="G10">
            <v>3200</v>
          </cell>
          <cell r="H10">
            <v>23200</v>
          </cell>
        </row>
        <row r="11">
          <cell r="A11" t="str">
            <v>Motosoldadora 250 Amp</v>
          </cell>
          <cell r="B11" t="str">
            <v>MEM01</v>
          </cell>
          <cell r="C11" t="str">
            <v>Hora</v>
          </cell>
          <cell r="E11">
            <v>235</v>
          </cell>
          <cell r="F11">
            <v>18750</v>
          </cell>
          <cell r="G11">
            <v>3000</v>
          </cell>
          <cell r="H11">
            <v>21750</v>
          </cell>
          <cell r="I11" t="str">
            <v>Lincoln</v>
          </cell>
          <cell r="J11" t="str">
            <v>Ranger 250</v>
          </cell>
        </row>
        <row r="12">
          <cell r="A12" t="str">
            <v>Perforadora Diamantada 2500 Watts (Incluye Soporte y Brocas)</v>
          </cell>
          <cell r="B12" t="str">
            <v>MEM03</v>
          </cell>
          <cell r="C12" t="str">
            <v>Hora</v>
          </cell>
          <cell r="E12">
            <v>25</v>
          </cell>
          <cell r="F12">
            <v>20000</v>
          </cell>
          <cell r="G12">
            <v>3200</v>
          </cell>
          <cell r="H12">
            <v>23200</v>
          </cell>
          <cell r="I12" t="str">
            <v>Bosch</v>
          </cell>
          <cell r="J12" t="str">
            <v>GDB 2500 WE</v>
          </cell>
        </row>
        <row r="13">
          <cell r="A13" t="str">
            <v>Pulidora de 1000 Watts (Incluye Discos)</v>
          </cell>
          <cell r="B13" t="str">
            <v>MEM05</v>
          </cell>
          <cell r="C13" t="str">
            <v>Hora</v>
          </cell>
          <cell r="E13">
            <v>10</v>
          </cell>
          <cell r="F13">
            <v>5000</v>
          </cell>
          <cell r="G13">
            <v>800</v>
          </cell>
          <cell r="H13">
            <v>5800</v>
          </cell>
          <cell r="I13" t="str">
            <v>Bosch</v>
          </cell>
          <cell r="J13" t="str">
            <v>GWS 10-125 Z</v>
          </cell>
        </row>
        <row r="14">
          <cell r="A14" t="str">
            <v>Retroexcavadora sobre Llantas 60 HP (Incluye Operario)</v>
          </cell>
          <cell r="B14" t="str">
            <v>MEX02</v>
          </cell>
          <cell r="C14" t="str">
            <v>Hora</v>
          </cell>
          <cell r="D14" t="str">
            <v>30 M3/HR</v>
          </cell>
          <cell r="E14">
            <v>7000</v>
          </cell>
          <cell r="F14">
            <v>100000</v>
          </cell>
          <cell r="G14">
            <v>16000</v>
          </cell>
          <cell r="H14">
            <v>116000</v>
          </cell>
          <cell r="I14" t="str">
            <v>John Deere 410</v>
          </cell>
        </row>
        <row r="15">
          <cell r="A15" t="str">
            <v>Torre de Perforación con Tornamesa (Incluye Motores y Bombas)</v>
          </cell>
          <cell r="B15" t="str">
            <v>MEG01</v>
          </cell>
          <cell r="C15" t="str">
            <v>Hora</v>
          </cell>
          <cell r="D15" t="str">
            <v>0,5 ML/HR</v>
          </cell>
          <cell r="E15">
            <v>3000</v>
          </cell>
          <cell r="F15">
            <v>135000</v>
          </cell>
          <cell r="G15">
            <v>21600</v>
          </cell>
          <cell r="H15">
            <v>156600</v>
          </cell>
        </row>
        <row r="16">
          <cell r="A16" t="str">
            <v>Tronzadora de 2000 Watts (Incluye Discos)</v>
          </cell>
          <cell r="B16" t="str">
            <v>MEM06</v>
          </cell>
          <cell r="C16" t="str">
            <v>Hora</v>
          </cell>
          <cell r="E16">
            <v>20</v>
          </cell>
          <cell r="F16">
            <v>5000</v>
          </cell>
          <cell r="G16">
            <v>800</v>
          </cell>
          <cell r="H16">
            <v>5800</v>
          </cell>
          <cell r="I16" t="str">
            <v>Bosch</v>
          </cell>
          <cell r="J16" t="str">
            <v>GCO 2000</v>
          </cell>
        </row>
        <row r="17">
          <cell r="A17" t="str">
            <v>Vibrador Eléctrico monofásico</v>
          </cell>
          <cell r="B17" t="str">
            <v>MEM06</v>
          </cell>
          <cell r="C17" t="str">
            <v>Hora</v>
          </cell>
          <cell r="E17">
            <v>30</v>
          </cell>
          <cell r="F17">
            <v>50000</v>
          </cell>
          <cell r="G17">
            <v>8000</v>
          </cell>
          <cell r="H17">
            <v>58000</v>
          </cell>
        </row>
        <row r="18">
          <cell r="A18" t="str">
            <v>Vibrocompactadora - Rana</v>
          </cell>
          <cell r="B18" t="str">
            <v>MEM06</v>
          </cell>
          <cell r="C18" t="str">
            <v>Hora</v>
          </cell>
          <cell r="E18">
            <v>100</v>
          </cell>
          <cell r="F18">
            <v>10000</v>
          </cell>
          <cell r="G18">
            <v>1600</v>
          </cell>
          <cell r="H18">
            <v>11600</v>
          </cell>
        </row>
      </sheetData>
      <sheetData sheetId="6" refreshError="1">
        <row r="2">
          <cell r="A2" t="str">
            <v>1.1</v>
          </cell>
          <cell r="B2" t="str">
            <v>Comisión de Topografía para Replanteo</v>
          </cell>
          <cell r="C2" t="str">
            <v>DÍA</v>
          </cell>
          <cell r="D2">
            <v>716933</v>
          </cell>
        </row>
        <row r="3">
          <cell r="A3" t="str">
            <v>1.2</v>
          </cell>
          <cell r="B3" t="str">
            <v>Campamento 4 Espacios 36 M2</v>
          </cell>
          <cell r="C3" t="str">
            <v>GL</v>
          </cell>
          <cell r="D3">
            <v>8127011</v>
          </cell>
        </row>
        <row r="4">
          <cell r="A4" t="str">
            <v>1.3</v>
          </cell>
          <cell r="B4" t="str">
            <v>Estructura Metálica para Pasarela Tubería Adosada</v>
          </cell>
          <cell r="C4" t="str">
            <v>KG</v>
          </cell>
          <cell r="D4">
            <v>17767</v>
          </cell>
        </row>
        <row r="5">
          <cell r="A5" t="str">
            <v>1.4</v>
          </cell>
          <cell r="B5" t="str">
            <v>Estructura Metálica para Cubierta Tubería Adosada</v>
          </cell>
          <cell r="C5" t="str">
            <v>KG</v>
          </cell>
          <cell r="D5">
            <v>17255</v>
          </cell>
        </row>
        <row r="6">
          <cell r="A6" t="str">
            <v>1.5</v>
          </cell>
          <cell r="B6" t="str">
            <v>Anclaje en Varilla Roscada con Epóxico</v>
          </cell>
          <cell r="C6" t="str">
            <v>UN</v>
          </cell>
          <cell r="D6">
            <v>97679</v>
          </cell>
        </row>
        <row r="7">
          <cell r="A7" t="str">
            <v>1.6</v>
          </cell>
          <cell r="B7" t="str">
            <v>Perforación en Roca de 6" (Incluye Concreto 3000 psi)</v>
          </cell>
          <cell r="C7" t="str">
            <v>UN</v>
          </cell>
          <cell r="D7">
            <v>62920</v>
          </cell>
        </row>
        <row r="8">
          <cell r="A8" t="str">
            <v>1.7</v>
          </cell>
          <cell r="B8" t="str">
            <v>Suministro e Instalación Tubería WSP 33"</v>
          </cell>
          <cell r="C8" t="str">
            <v>ML</v>
          </cell>
          <cell r="D8">
            <v>3934891</v>
          </cell>
        </row>
        <row r="9">
          <cell r="A9" t="str">
            <v>2.1</v>
          </cell>
          <cell r="B9" t="str">
            <v>Descapote Mecánico</v>
          </cell>
          <cell r="C9" t="str">
            <v>M3</v>
          </cell>
          <cell r="D9">
            <v>1056</v>
          </cell>
        </row>
        <row r="10">
          <cell r="A10" t="str">
            <v>2.2</v>
          </cell>
          <cell r="B10" t="str">
            <v>Excavación Mecánica en Conglomerado Húmedo h&lt;3.0 m</v>
          </cell>
          <cell r="C10" t="str">
            <v>M3</v>
          </cell>
          <cell r="D10">
            <v>30928</v>
          </cell>
        </row>
        <row r="11">
          <cell r="A11" t="str">
            <v>2.3</v>
          </cell>
          <cell r="B11" t="str">
            <v>Relleno material seleccionado proveniente de la excavación (incluye compactación c/0.20m)</v>
          </cell>
          <cell r="C11" t="str">
            <v>M3</v>
          </cell>
          <cell r="D11">
            <v>18157</v>
          </cell>
        </row>
        <row r="12">
          <cell r="A12" t="str">
            <v>2.4</v>
          </cell>
          <cell r="B12" t="str">
            <v>Relleno material seleccionado tamaño máximo 2" (incluye explote, cargue, acarreo y conformación)</v>
          </cell>
          <cell r="C12" t="str">
            <v>M3</v>
          </cell>
          <cell r="D12">
            <v>89991</v>
          </cell>
        </row>
        <row r="13">
          <cell r="A13" t="str">
            <v>2.5</v>
          </cell>
          <cell r="B13" t="str">
            <v>Demolición de concreto reforzado (incluye retiro de escombros)</v>
          </cell>
          <cell r="C13" t="str">
            <v>M3</v>
          </cell>
          <cell r="D13">
            <v>147589</v>
          </cell>
        </row>
        <row r="14">
          <cell r="A14" t="str">
            <v>2.6</v>
          </cell>
          <cell r="B14" t="str">
            <v>Enrocado de Protección con bloques &gt; 0.60 m</v>
          </cell>
          <cell r="C14" t="str">
            <v>M3</v>
          </cell>
          <cell r="D14">
            <v>206982</v>
          </cell>
        </row>
        <row r="15">
          <cell r="A15" t="str">
            <v>2.7</v>
          </cell>
          <cell r="B15" t="str">
            <v>Arena para base de tubería (incluye extendida y compactada)</v>
          </cell>
          <cell r="C15" t="str">
            <v>M3</v>
          </cell>
          <cell r="D15">
            <v>729937</v>
          </cell>
        </row>
        <row r="16">
          <cell r="A16" t="str">
            <v>2.8</v>
          </cell>
          <cell r="B16" t="str">
            <v>Estructura Metálica para Protección de tubería</v>
          </cell>
          <cell r="C16" t="str">
            <v>KG</v>
          </cell>
          <cell r="D16">
            <v>17774</v>
          </cell>
        </row>
        <row r="17">
          <cell r="A17" t="str">
            <v>2.9</v>
          </cell>
          <cell r="B17" t="str">
            <v>Suministro e Hincado de Pilotes en Acero al Carbón ASTM A252 Ø8" e=10 mm</v>
          </cell>
          <cell r="C17" t="str">
            <v>ML</v>
          </cell>
          <cell r="D17">
            <v>1400000</v>
          </cell>
        </row>
        <row r="18">
          <cell r="A18" t="str">
            <v>2.10</v>
          </cell>
          <cell r="B18" t="str">
            <v>Suministro e Hincado de Pilotes en Acero al Carbón ASTM A252 Ø6" e=10 mm</v>
          </cell>
          <cell r="C18" t="str">
            <v>ML</v>
          </cell>
          <cell r="D18">
            <v>1200000</v>
          </cell>
        </row>
        <row r="19">
          <cell r="A19" t="str">
            <v>2.11</v>
          </cell>
          <cell r="B19" t="str">
            <v>Concreto de 3000 psi para Placa Prefabricada</v>
          </cell>
          <cell r="C19" t="str">
            <v>M3</v>
          </cell>
          <cell r="D19">
            <v>2256280</v>
          </cell>
        </row>
        <row r="20">
          <cell r="A20" t="str">
            <v>3.1</v>
          </cell>
          <cell r="B20" t="str">
            <v>Concreto de 3000 psi para Protección de Tubería</v>
          </cell>
          <cell r="C20" t="str">
            <v>M3</v>
          </cell>
          <cell r="D20">
            <v>2161667</v>
          </cell>
        </row>
        <row r="21">
          <cell r="A21" t="str">
            <v>3.2</v>
          </cell>
          <cell r="B21" t="str">
            <v>Estructura Metálica para Subfluviales</v>
          </cell>
          <cell r="C21" t="str">
            <v>KG</v>
          </cell>
          <cell r="D21">
            <v>17440</v>
          </cell>
        </row>
        <row r="22">
          <cell r="A22" t="str">
            <v>3.3</v>
          </cell>
          <cell r="B22" t="str">
            <v>Neopreno para Estructuras (Incluye Pegamento)</v>
          </cell>
          <cell r="C22" t="str">
            <v>M2</v>
          </cell>
          <cell r="D22">
            <v>343439</v>
          </cell>
        </row>
        <row r="23">
          <cell r="A23" t="str">
            <v>4.1</v>
          </cell>
          <cell r="B23" t="str">
            <v>Muro de Contención en Gaviones (Incluye Geotextil)</v>
          </cell>
          <cell r="C23" t="str">
            <v>M3</v>
          </cell>
          <cell r="D23">
            <v>349690</v>
          </cell>
        </row>
        <row r="24">
          <cell r="A24" t="str">
            <v>4.2</v>
          </cell>
          <cell r="B24" t="str">
            <v>Excavación Manual en Conglomerado Húmedo h &lt; 1,50</v>
          </cell>
          <cell r="C24" t="str">
            <v>M3</v>
          </cell>
          <cell r="D24">
            <v>52456</v>
          </cell>
        </row>
        <row r="25">
          <cell r="A25" t="str">
            <v>4.3</v>
          </cell>
          <cell r="B25" t="str">
            <v>Geomalla para estabilización de Taludes</v>
          </cell>
          <cell r="C25" t="str">
            <v>M2</v>
          </cell>
          <cell r="D25">
            <v>34150</v>
          </cell>
        </row>
        <row r="26">
          <cell r="A26" t="str">
            <v>4.4</v>
          </cell>
          <cell r="B26" t="str">
            <v>Estructura Metálica para Protección Viaductos</v>
          </cell>
          <cell r="C26" t="str">
            <v>KG</v>
          </cell>
          <cell r="D26">
            <v>18950</v>
          </cell>
        </row>
        <row r="27">
          <cell r="A27" t="str">
            <v>5.1</v>
          </cell>
          <cell r="B27" t="str">
            <v>Válvula Ventosa de Triple Acción de 4" (Incluye Accesorios y Caja en Concreto Reforzado)</v>
          </cell>
          <cell r="C27" t="str">
            <v>UN</v>
          </cell>
          <cell r="D27">
            <v>62531351</v>
          </cell>
        </row>
        <row r="28">
          <cell r="A28" t="str">
            <v>5.2</v>
          </cell>
          <cell r="B28" t="str">
            <v>Válvula de Purga de 6" (Incluye Accesorios y Caja en Concreto Reforzado)</v>
          </cell>
          <cell r="C28" t="str">
            <v>UN</v>
          </cell>
          <cell r="D28">
            <v>57930503</v>
          </cell>
        </row>
        <row r="29">
          <cell r="A29" t="str">
            <v>5.3</v>
          </cell>
          <cell r="B29" t="str">
            <v>Caja en concreto para Ventanas de Inspección</v>
          </cell>
          <cell r="C29" t="str">
            <v>UN</v>
          </cell>
          <cell r="D29">
            <v>51150129</v>
          </cell>
        </row>
        <row r="30">
          <cell r="A30" t="str">
            <v>E1.1</v>
          </cell>
          <cell r="B30" t="str">
            <v>Paso Elevado L = 100 m</v>
          </cell>
          <cell r="C30" t="str">
            <v>ML</v>
          </cell>
          <cell r="D30">
            <v>4000000</v>
          </cell>
        </row>
        <row r="31">
          <cell r="A31" t="str">
            <v>E1.2</v>
          </cell>
          <cell r="B31" t="str">
            <v>Movilización de Equipos</v>
          </cell>
          <cell r="C31" t="str">
            <v>GL</v>
          </cell>
          <cell r="D31">
            <v>1000000000</v>
          </cell>
        </row>
        <row r="32">
          <cell r="A32" t="str">
            <v>A1.1</v>
          </cell>
          <cell r="B32" t="str">
            <v>Concreto de 2.000 psi</v>
          </cell>
          <cell r="C32" t="str">
            <v>M3</v>
          </cell>
          <cell r="D32">
            <v>1296900</v>
          </cell>
        </row>
        <row r="33">
          <cell r="A33" t="str">
            <v>A1.2</v>
          </cell>
          <cell r="B33" t="str">
            <v>Concreto de 3.000 psi</v>
          </cell>
          <cell r="C33" t="str">
            <v>M3</v>
          </cell>
          <cell r="D33">
            <v>1590042</v>
          </cell>
        </row>
        <row r="34">
          <cell r="A34" t="str">
            <v>A1.3</v>
          </cell>
          <cell r="B34" t="str">
            <v>Acero de refuerzo PDR 60</v>
          </cell>
          <cell r="C34" t="str">
            <v>KG</v>
          </cell>
          <cell r="D34">
            <v>6613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2">
          <cell r="A2" t="str">
            <v>Acero de refuerzo PDR 60</v>
          </cell>
          <cell r="B2" t="str">
            <v>A1.3</v>
          </cell>
          <cell r="C2" t="str">
            <v>KG</v>
          </cell>
          <cell r="D2">
            <v>5087</v>
          </cell>
        </row>
        <row r="3">
          <cell r="A3" t="str">
            <v>Concreto de 2.000 psi</v>
          </cell>
          <cell r="B3" t="str">
            <v>A1.1</v>
          </cell>
          <cell r="C3" t="str">
            <v>M3</v>
          </cell>
          <cell r="D3">
            <v>1296900</v>
          </cell>
        </row>
        <row r="4">
          <cell r="A4" t="str">
            <v>Concreto de 3.000 psi</v>
          </cell>
          <cell r="B4" t="str">
            <v>A1.2</v>
          </cell>
          <cell r="C4" t="str">
            <v>M3</v>
          </cell>
          <cell r="D4">
            <v>1590042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"/>
      <sheetName val="c2500"/>
      <sheetName val="UNITARIOS (2)"/>
      <sheetName val="PROOB"/>
      <sheetName val="MANO"/>
      <sheetName val="PRESS"/>
      <sheetName val="PREC"/>
      <sheetName val="EQU"/>
      <sheetName val="EXP"/>
      <sheetName val="UN"/>
      <sheetName val="TARIF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5090-2003"/>
      <sheetName val="5091-2003"/>
      <sheetName val="5092-2003"/>
      <sheetName val="5093-2003"/>
      <sheetName val="5094-2003"/>
      <sheetName val="5095-2003"/>
      <sheetName val="5098-2003"/>
      <sheetName val="BUSPLA02-07"/>
      <sheetName val="ITEMS"/>
      <sheetName val="APU"/>
      <sheetName val="AIU"/>
      <sheetName val="5094_2003"/>
      <sheetName val="Form5 _Pág_ 1"/>
      <sheetName val="Form5 _Pág_ 2"/>
      <sheetName val="Listado"/>
      <sheetName val="Hoja3"/>
      <sheetName val="TARIFAS"/>
      <sheetName val="1.1"/>
      <sheetName val="EQUIPO"/>
      <sheetName val="Hoja2"/>
      <sheetName val="ESPEC"/>
      <sheetName val="UNIT"/>
      <sheetName val="#¡REF"/>
      <sheetName val="Reservas de Petróleo"/>
      <sheetName val="MANO DE OBRA"/>
      <sheetName val="TUBERIA"/>
      <sheetName val="MATERIALES"/>
      <sheetName val="UNIDAD DE MEDIDAS"/>
      <sheetName val="CUADRILLAS"/>
    </sheetNames>
    <sheetDataSet>
      <sheetData sheetId="0">
        <row r="13">
          <cell r="G13">
            <v>93148.686194374532</v>
          </cell>
        </row>
      </sheetData>
      <sheetData sheetId="1"/>
      <sheetData sheetId="2"/>
      <sheetData sheetId="3"/>
      <sheetData sheetId="4"/>
      <sheetData sheetId="5" refreshError="1"/>
      <sheetData sheetId="6">
        <row r="13">
          <cell r="G13">
            <v>93148.686194374532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-Indice"/>
      <sheetName val="ID-01"/>
      <sheetName val="ID-02"/>
      <sheetName val="ID-03"/>
      <sheetName val="ID-04"/>
      <sheetName val="ID-05"/>
      <sheetName val="ID-06"/>
      <sheetName val="ID-07"/>
      <sheetName val="ID-08"/>
      <sheetName val="ID-09"/>
      <sheetName val="ID-10"/>
      <sheetName val="ID-11"/>
      <sheetName val="ID-12"/>
      <sheetName val="ID-13"/>
      <sheetName val="Indicadores de Producto"/>
      <sheetName val="Indicadores de Impacto"/>
      <sheetName val="Indicadores Gestión"/>
      <sheetName val="Programa Presupuestal"/>
      <sheetName val="Objetivos de Política"/>
      <sheetName val="Descentralizadas"/>
      <sheetName val="Subprograma"/>
      <sheetName val="Control"/>
      <sheetName val="Listado"/>
      <sheetName val="Documents and Settings"/>
      <sheetName val="Hoja3"/>
      <sheetName val="MANO DE OBRA"/>
      <sheetName val="EQUIPO"/>
      <sheetName val="TUBERIA"/>
      <sheetName val="1.1"/>
      <sheetName val="Hoja2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MLET"/>
      <sheetName val="CONS"/>
      <sheetName val="MAT"/>
      <sheetName val="AIU"/>
      <sheetName val="REN"/>
      <sheetName val="PRO"/>
      <sheetName val="CARTEC"/>
      <sheetName val="CARCOM"/>
      <sheetName val="CAN"/>
      <sheetName val="BUL"/>
      <sheetName val="EXC"/>
      <sheetName val="CAR"/>
      <sheetName val="MOT"/>
      <sheetName val="VIB"/>
      <sheetName val="CARRO"/>
      <sheetName val="VOL"/>
      <sheetName val="KAM"/>
      <sheetName val="CAM"/>
      <sheetName val="MODEL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Hoja3"/>
      <sheetName val="MANO DE OBRA"/>
      <sheetName val="1.1"/>
      <sheetName val="EQUIPO"/>
      <sheetName val="TUBERIA"/>
      <sheetName val="Hoja2"/>
      <sheetName val="MATERIALES"/>
      <sheetName val="5094-2003"/>
      <sheetName val="Limonero1presupuesto"/>
      <sheetName val="ABSCISA"/>
      <sheetName val="TARIFAS"/>
      <sheetName val="ITEMS"/>
      <sheetName val="APU"/>
      <sheetName val="Codigos"/>
      <sheetName val="G.G"/>
      <sheetName val="DATOS"/>
      <sheetName val="Form5 _Pág_ 1"/>
      <sheetName val="Form5 _Pág_ 2"/>
      <sheetName val="INV"/>
      <sheetName val="AASHTO"/>
    </sheetNames>
    <sheetDataSet>
      <sheetData sheetId="0">
        <row r="22">
          <cell r="E22">
            <v>94.4</v>
          </cell>
        </row>
      </sheetData>
      <sheetData sheetId="1" refreshError="1"/>
      <sheetData sheetId="2">
        <row r="22">
          <cell r="E22">
            <v>94.4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ctual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RTADA"/>
      <sheetName val="T. CONTENIDO"/>
      <sheetName val="INFORM. BASICA CONTRATO"/>
      <sheetName val="2. RELACIÓN ACTAS"/>
      <sheetName val="3. CONTROL POLIZAS"/>
      <sheetName val="4. AVANCE RESUMEN"/>
      <sheetName val="% T ACUM"/>
      <sheetName val="5. GRÁFICO AVANCE"/>
      <sheetName val="6. AVANCE SEGUN CAPITULOS"/>
      <sheetName val="7. AVANCE ACTIVIDAD-ITEM"/>
      <sheetName val="INFORME FOTOGRÁFICO"/>
      <sheetName val="COMPACTO"/>
      <sheetName val="BASE"/>
      <sheetName val="PREACTA PARCIAL"/>
      <sheetName val="DATOS GRAFICOS"/>
      <sheetName val="CUADRO CANTIDADES"/>
      <sheetName val="BALANCE ACTAINTERVENTORÍA FINAL"/>
      <sheetName val="BALANCE FINAL"/>
      <sheetName val="CALCULO MATERIAL 4 ACTA"/>
      <sheetName val="CONTRACTUAL EJECUTADO"/>
      <sheetName val="CONTRACTUAL mas material FINAL"/>
      <sheetName val="BALANCE INTERVENTORÍA"/>
      <sheetName val="recibo final caudro"/>
      <sheetName val="Ac.recibo"/>
      <sheetName val="recibo"/>
      <sheetName val="AVANCE REAL"/>
      <sheetName val="PRESUPUESTO avance"/>
      <sheetName val="ANEXOS"/>
      <sheetName val="9. anexos"/>
      <sheetName val="9. rELACIÓN ACTAS"/>
      <sheetName val="CUADRO 11"/>
      <sheetName val="9. PAGO PARAS"/>
      <sheetName val="RELACIÓN MATERIAL"/>
      <sheetName val="PORT PREACTA"/>
      <sheetName val="OFICIOS CORP"/>
      <sheetName val="OFICIOS RECI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">
          <cell r="A3" t="str">
            <v>A</v>
          </cell>
          <cell r="B3" t="str">
            <v>ÍTEMS CONTRACTUALES</v>
          </cell>
          <cell r="G3">
            <v>521216288.00000149</v>
          </cell>
          <cell r="J3">
            <v>21213680</v>
          </cell>
          <cell r="M3">
            <v>238729856.00000003</v>
          </cell>
        </row>
        <row r="4">
          <cell r="A4">
            <v>1</v>
          </cell>
          <cell r="B4" t="str">
            <v>Mantenimiento y mejoramiento vial, conformación de calzada y limpieza de cunetas</v>
          </cell>
          <cell r="C4" t="str">
            <v>KM</v>
          </cell>
          <cell r="D4">
            <v>283</v>
          </cell>
          <cell r="E4">
            <v>352600</v>
          </cell>
          <cell r="F4">
            <v>99785800</v>
          </cell>
          <cell r="H4">
            <v>44.3</v>
          </cell>
          <cell r="I4">
            <v>15620179.999999998</v>
          </cell>
          <cell r="K4">
            <v>154.63999999999999</v>
          </cell>
          <cell r="L4">
            <v>54526063.999999993</v>
          </cell>
        </row>
        <row r="5">
          <cell r="A5">
            <v>2</v>
          </cell>
          <cell r="B5" t="str">
            <v>Recebado de vía</v>
          </cell>
          <cell r="C5" t="str">
            <v>M3</v>
          </cell>
          <cell r="D5">
            <v>13510.127329294301</v>
          </cell>
          <cell r="E5">
            <v>30535</v>
          </cell>
          <cell r="F5">
            <v>412531738.00000149</v>
          </cell>
          <cell r="H5">
            <v>0</v>
          </cell>
          <cell r="I5">
            <v>0</v>
          </cell>
          <cell r="K5">
            <v>5641.2000000000007</v>
          </cell>
          <cell r="L5">
            <v>172254042.00000003</v>
          </cell>
        </row>
        <row r="6">
          <cell r="A6">
            <v>3</v>
          </cell>
          <cell r="B6" t="str">
            <v>Alquiler carrotanque</v>
          </cell>
          <cell r="C6" t="str">
            <v>Día</v>
          </cell>
          <cell r="D6">
            <v>35</v>
          </cell>
          <cell r="E6">
            <v>254250</v>
          </cell>
          <cell r="F6">
            <v>8898750</v>
          </cell>
          <cell r="H6">
            <v>22</v>
          </cell>
          <cell r="I6">
            <v>5593500</v>
          </cell>
          <cell r="K6">
            <v>47</v>
          </cell>
          <cell r="L6">
            <v>11949750</v>
          </cell>
        </row>
        <row r="7">
          <cell r="A7" t="str">
            <v>B</v>
          </cell>
          <cell r="B7" t="str">
            <v>ITEM NO PREVISTO</v>
          </cell>
          <cell r="D7">
            <v>0</v>
          </cell>
          <cell r="E7">
            <v>0</v>
          </cell>
          <cell r="G7">
            <v>318781512</v>
          </cell>
          <cell r="H7">
            <v>0</v>
          </cell>
          <cell r="J7">
            <v>266112000</v>
          </cell>
          <cell r="M7">
            <v>683061120</v>
          </cell>
        </row>
        <row r="8">
          <cell r="A8">
            <v>4</v>
          </cell>
          <cell r="B8" t="str">
            <v>Recebado de vía (No incluye suministro)</v>
          </cell>
          <cell r="C8" t="str">
            <v>M3</v>
          </cell>
          <cell r="D8">
            <v>12650.06</v>
          </cell>
          <cell r="E8">
            <v>25200</v>
          </cell>
          <cell r="F8">
            <v>318781512</v>
          </cell>
          <cell r="H8">
            <v>10560</v>
          </cell>
          <cell r="I8">
            <v>266112000</v>
          </cell>
          <cell r="K8">
            <v>27105.600000000002</v>
          </cell>
          <cell r="L8">
            <v>683061120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PNP acta 2"/>
      <sheetName val="AMODCAN acta 3 mod1"/>
      <sheetName val="ANEXO AMODCAN 1"/>
      <sheetName val="AMODCAN acta 2 mod 1"/>
      <sheetName val=" ANEXO AMODCAN 1 (3)"/>
      <sheetName val=" PARCIAL 1"/>
      <sheetName val="PARCIAL"/>
      <sheetName val="ANEXO PARCIAL"/>
      <sheetName val="ANEXO PARCIAL 1"/>
      <sheetName val="ANEXO"/>
      <sheetName val="TERMINACIÓN-1"/>
      <sheetName val="RECIBO (3)"/>
      <sheetName val="LIQUIDACIÓN (3)"/>
      <sheetName val="ANEXO LIQUI"/>
      <sheetName val=" PARCIAL 2"/>
      <sheetName val="ANEXO PARCIAL 1 (2)"/>
      <sheetName val="ANEXO AMODCAN 1 (2)"/>
      <sheetName val="inf sup"/>
      <sheetName val="LIQUIDACIÓN (2)"/>
      <sheetName val="RECIBO (2)"/>
      <sheetName val="term"/>
      <sheetName val="comite"/>
      <sheetName val="INICIO"/>
      <sheetName val="SUSPENSIÓN (2)"/>
      <sheetName val="AMODCAN acta 3 mod2"/>
      <sheetName val="ANEXMODIFICACION. acta3 mod 2"/>
      <sheetName val="ANEXMODIFICACION."/>
      <sheetName val="SUSPENSIÓN"/>
      <sheetName val="REINICIO"/>
      <sheetName val="TERMINACIÓN (2)"/>
      <sheetName val="TERMINACIÓN"/>
      <sheetName val="RECIBO"/>
      <sheetName val="LIQUIDACIÓN"/>
      <sheetName val="RES.ACTAS"/>
      <sheetName val="ACTAS 0074.18"/>
    </sheetNames>
    <definedNames>
      <definedName name="ER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4 2008 CALABOZA"/>
      <sheetName val="PRESUPUESTOS Y REVISIONES ALCAL"/>
      <sheetName val="TARIFAS"/>
    </sheetNames>
    <definedNames>
      <definedName name="ERR"/>
    </definedNames>
    <sheetDataSet>
      <sheetData sheetId="0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"/>
      <sheetName val="APU"/>
      <sheetName val="EQUI"/>
      <sheetName val="MAT"/>
      <sheetName val="M.O."/>
      <sheetName val="Analis-basicos"/>
      <sheetName val="AIU "/>
      <sheetName val="tarifas maquinas"/>
      <sheetName val="Operadores"/>
      <sheetName val="Pres-Sociales"/>
      <sheetName val="AVANCE-OBRA"/>
      <sheetName val="Capacidad M3"/>
      <sheetName val="EQU"/>
      <sheetName val="MO"/>
      <sheetName val="Listado"/>
    </sheetNames>
    <sheetDataSet>
      <sheetData sheetId="0" refreshError="1">
        <row r="8">
          <cell r="C8" t="str">
            <v>GRUPO 1</v>
          </cell>
        </row>
        <row r="9">
          <cell r="A9">
            <v>1</v>
          </cell>
          <cell r="B9" t="str">
            <v>INVIAS 210</v>
          </cell>
          <cell r="C9" t="str">
            <v>Explanación en material común</v>
          </cell>
          <cell r="D9" t="str">
            <v>m3</v>
          </cell>
        </row>
        <row r="10">
          <cell r="A10">
            <v>2</v>
          </cell>
          <cell r="B10" t="str">
            <v>INVIAS 210</v>
          </cell>
          <cell r="C10" t="str">
            <v>Explanación en roca</v>
          </cell>
          <cell r="D10" t="str">
            <v>m3</v>
          </cell>
        </row>
        <row r="11">
          <cell r="A11">
            <v>3</v>
          </cell>
          <cell r="B11" t="str">
            <v>INVIAS 220</v>
          </cell>
          <cell r="C11" t="str">
            <v>Terraplenes, confor y compact.</v>
          </cell>
          <cell r="D11" t="str">
            <v>m3</v>
          </cell>
        </row>
        <row r="12">
          <cell r="A12">
            <v>4</v>
          </cell>
          <cell r="B12" t="str">
            <v>INVIAS 211</v>
          </cell>
          <cell r="C12" t="str">
            <v>Extracción de derrumbes en material común</v>
          </cell>
          <cell r="D12" t="str">
            <v>m3</v>
          </cell>
        </row>
        <row r="13">
          <cell r="A13">
            <v>5</v>
          </cell>
          <cell r="B13" t="str">
            <v>INVIAS 210.4 - INVIAS 210.4.3</v>
          </cell>
          <cell r="C13" t="str">
            <v>Disposición de material de la explanación y derrumbes en zonas de depósito</v>
          </cell>
          <cell r="D13" t="str">
            <v>m3</v>
          </cell>
        </row>
        <row r="14">
          <cell r="A14">
            <v>6</v>
          </cell>
          <cell r="B14" t="str">
            <v>INVIAS 310</v>
          </cell>
          <cell r="C14" t="str">
            <v>Conformación de banca</v>
          </cell>
          <cell r="D14" t="str">
            <v>m2</v>
          </cell>
        </row>
        <row r="15">
          <cell r="C15" t="str">
            <v>TOTAL GRUPO 1</v>
          </cell>
        </row>
        <row r="16">
          <cell r="C16" t="str">
            <v>GRUPO 2</v>
          </cell>
        </row>
        <row r="17">
          <cell r="A17">
            <v>7</v>
          </cell>
          <cell r="B17" t="str">
            <v>INVIAS 300 - INVIAS 330</v>
          </cell>
          <cell r="C17" t="str">
            <v>Suministro, colocación y compactación de material de base granular</v>
          </cell>
          <cell r="D17" t="str">
            <v>m3</v>
          </cell>
        </row>
        <row r="18">
          <cell r="C18" t="str">
            <v>TOTAL GRUPO 2</v>
          </cell>
        </row>
        <row r="19">
          <cell r="C19" t="str">
            <v>GRUPO 3</v>
          </cell>
        </row>
        <row r="20">
          <cell r="A20">
            <v>8</v>
          </cell>
          <cell r="B20" t="str">
            <v>INVIAS 900</v>
          </cell>
          <cell r="C20" t="str">
            <v>Transporte de material sobrante de la explan. y derrumbes.</v>
          </cell>
          <cell r="D20" t="str">
            <v>m3-km</v>
          </cell>
        </row>
        <row r="21">
          <cell r="A21">
            <v>9</v>
          </cell>
          <cell r="B21" t="str">
            <v>9 - P</v>
          </cell>
          <cell r="C21" t="str">
            <v>Transporte de material de base granular</v>
          </cell>
          <cell r="D21" t="str">
            <v>m3-km</v>
          </cell>
        </row>
        <row r="22">
          <cell r="C22" t="str">
            <v>TOTAL GRUPO 3</v>
          </cell>
        </row>
        <row r="23">
          <cell r="C23" t="str">
            <v>GRUPO 4</v>
          </cell>
        </row>
        <row r="24">
          <cell r="A24">
            <v>10</v>
          </cell>
          <cell r="B24" t="str">
            <v>INVIAS 640</v>
          </cell>
          <cell r="C24" t="str">
            <v>Acero de refuerzo</v>
          </cell>
          <cell r="D24" t="str">
            <v>kg</v>
          </cell>
        </row>
        <row r="25">
          <cell r="C25" t="str">
            <v>TOTAL GRUPO 4</v>
          </cell>
        </row>
        <row r="26">
          <cell r="C26" t="str">
            <v>GRUPO 5</v>
          </cell>
        </row>
        <row r="27">
          <cell r="A27">
            <v>11</v>
          </cell>
          <cell r="B27" t="str">
            <v>INVIAS 600 -INVIAS  601</v>
          </cell>
          <cell r="C27" t="str">
            <v>Excav. Estruc. En mat. Común seco</v>
          </cell>
          <cell r="D27" t="str">
            <v>m3</v>
          </cell>
        </row>
        <row r="28">
          <cell r="A28">
            <v>12</v>
          </cell>
          <cell r="B28" t="str">
            <v>INVIAS 600 -INVIAS  601</v>
          </cell>
          <cell r="C28" t="str">
            <v>Excav. Estruc. En roca</v>
          </cell>
          <cell r="D28" t="str">
            <v>m3</v>
          </cell>
        </row>
        <row r="29">
          <cell r="A29">
            <v>13</v>
          </cell>
          <cell r="B29" t="str">
            <v>INVIAS 201</v>
          </cell>
          <cell r="C29" t="str">
            <v>Demolición estructural en concreto</v>
          </cell>
          <cell r="D29" t="str">
            <v>m3</v>
          </cell>
        </row>
        <row r="30">
          <cell r="A30">
            <v>14</v>
          </cell>
          <cell r="C30" t="str">
            <v>Concreto simple de 140 kg/cm2 en</v>
          </cell>
        </row>
        <row r="31">
          <cell r="A31">
            <v>15</v>
          </cell>
          <cell r="B31" t="str">
            <v>INVIAS 630 - INVIAS 670</v>
          </cell>
          <cell r="C31" t="str">
            <v>Fundación y atraque</v>
          </cell>
          <cell r="D31" t="str">
            <v>m3</v>
          </cell>
        </row>
        <row r="32">
          <cell r="A32">
            <v>16</v>
          </cell>
          <cell r="B32" t="str">
            <v>INVIAS 630 - INVIAS 670</v>
          </cell>
          <cell r="C32" t="str">
            <v>Muros en alcantarilla de tubo</v>
          </cell>
          <cell r="D32" t="str">
            <v>m3</v>
          </cell>
        </row>
        <row r="33">
          <cell r="A33">
            <v>17</v>
          </cell>
          <cell r="B33" t="str">
            <v>INVIAS 630 - 630 P</v>
          </cell>
          <cell r="C33" t="str">
            <v>Rondas de coronación</v>
          </cell>
          <cell r="D33" t="str">
            <v>m3</v>
          </cell>
        </row>
        <row r="34">
          <cell r="A34">
            <v>18</v>
          </cell>
          <cell r="C34" t="str">
            <v>Concreto ciclópeo de 140 kg/cm2 en</v>
          </cell>
        </row>
        <row r="35">
          <cell r="A35">
            <v>19</v>
          </cell>
          <cell r="B35" t="str">
            <v>INVIAS 630 - 670 - 672</v>
          </cell>
          <cell r="C35" t="str">
            <v>Muros en alcantarilla de tubo-disipadores-descoles-bordillos</v>
          </cell>
          <cell r="D35" t="str">
            <v>m3</v>
          </cell>
        </row>
        <row r="36">
          <cell r="A36">
            <v>20</v>
          </cell>
          <cell r="B36" t="str">
            <v>INVIAS 630</v>
          </cell>
          <cell r="C36" t="str">
            <v>Muros, pilas y estribos</v>
          </cell>
          <cell r="D36" t="str">
            <v>m3</v>
          </cell>
        </row>
        <row r="37">
          <cell r="A37">
            <v>21</v>
          </cell>
          <cell r="C37" t="str">
            <v>Concreto de 175 kg/cm2 en:</v>
          </cell>
        </row>
        <row r="38">
          <cell r="A38">
            <v>22</v>
          </cell>
          <cell r="B38" t="str">
            <v>INVIAS 630</v>
          </cell>
          <cell r="C38" t="str">
            <v>Muros, pilas y estribos</v>
          </cell>
          <cell r="D38" t="str">
            <v>m3</v>
          </cell>
        </row>
        <row r="39">
          <cell r="A39">
            <v>23</v>
          </cell>
          <cell r="B39" t="str">
            <v>INVIAS 671</v>
          </cell>
          <cell r="C39" t="str">
            <v>Cunetas - cárcamos - canales</v>
          </cell>
          <cell r="D39" t="str">
            <v>m3</v>
          </cell>
        </row>
        <row r="40">
          <cell r="A40">
            <v>24</v>
          </cell>
          <cell r="B40" t="str">
            <v>INVIAS 630</v>
          </cell>
          <cell r="C40" t="str">
            <v xml:space="preserve">Concreto de 210 kg/cm2 en muros </v>
          </cell>
          <cell r="D40" t="str">
            <v>m3</v>
          </cell>
        </row>
        <row r="41">
          <cell r="A41">
            <v>25</v>
          </cell>
          <cell r="B41" t="str">
            <v>INVIAS 600 - 610</v>
          </cell>
          <cell r="C41" t="str">
            <v>Material de filtros detrás de las estructuras</v>
          </cell>
          <cell r="D41" t="str">
            <v>m3</v>
          </cell>
        </row>
        <row r="42">
          <cell r="A42">
            <v>26</v>
          </cell>
          <cell r="B42" t="str">
            <v>673 - P</v>
          </cell>
          <cell r="C42" t="str">
            <v>Filtros en Geodrén</v>
          </cell>
          <cell r="D42" t="str">
            <v>ml</v>
          </cell>
        </row>
        <row r="43">
          <cell r="A43">
            <v>27</v>
          </cell>
          <cell r="B43" t="str">
            <v>INVIAS 661</v>
          </cell>
          <cell r="C43" t="str">
            <v>Tubería de concreto para alcantarilla diam 0.90m.</v>
          </cell>
          <cell r="D43" t="str">
            <v>ml</v>
          </cell>
        </row>
        <row r="44">
          <cell r="A44">
            <v>28</v>
          </cell>
          <cell r="B44" t="str">
            <v>INVIAS 670 - 681</v>
          </cell>
          <cell r="C44" t="str">
            <v>Gaviones muros-disipadores-descoles</v>
          </cell>
          <cell r="D44" t="str">
            <v>m3</v>
          </cell>
        </row>
        <row r="45">
          <cell r="A45">
            <v>29</v>
          </cell>
          <cell r="B45" t="str">
            <v>22 - P</v>
          </cell>
          <cell r="C45" t="str">
            <v>Limpieza de obras y/o trabajos adicionales</v>
          </cell>
          <cell r="D45" t="str">
            <v>jornal</v>
          </cell>
        </row>
        <row r="46">
          <cell r="A46">
            <v>30</v>
          </cell>
          <cell r="B46" t="str">
            <v>INVIAS 220</v>
          </cell>
          <cell r="C46" t="str">
            <v>Llenos detrás de las estructuras</v>
          </cell>
          <cell r="D46" t="str">
            <v>m3</v>
          </cell>
        </row>
        <row r="47">
          <cell r="A47">
            <v>31</v>
          </cell>
          <cell r="B47" t="str">
            <v xml:space="preserve"> 810 . 4 . P</v>
          </cell>
          <cell r="C47" t="str">
            <v>Revegetalización taludes y zonas planas con semilla</v>
          </cell>
          <cell r="D47" t="str">
            <v>m2</v>
          </cell>
        </row>
        <row r="48">
          <cell r="A48">
            <v>32</v>
          </cell>
          <cell r="B48" t="str">
            <v xml:space="preserve"> 810 . 3 . P</v>
          </cell>
          <cell r="C48" t="str">
            <v>Revegetalización taludes con agromanto</v>
          </cell>
          <cell r="D48" t="str">
            <v>m2</v>
          </cell>
        </row>
        <row r="49">
          <cell r="A49">
            <v>33</v>
          </cell>
          <cell r="B49" t="str">
            <v>26 - P</v>
          </cell>
          <cell r="C49" t="str">
            <v>Rondas revestidas en sacos de fibra sintética y suelo cemento</v>
          </cell>
          <cell r="D49" t="str">
            <v>ml</v>
          </cell>
        </row>
        <row r="50">
          <cell r="A50">
            <v>34</v>
          </cell>
          <cell r="B50" t="str">
            <v>27 - P</v>
          </cell>
          <cell r="C50" t="str">
            <v>Trinchos en madera</v>
          </cell>
          <cell r="D50" t="str">
            <v>m2</v>
          </cell>
        </row>
        <row r="51">
          <cell r="C51" t="str">
            <v>TOTAL GRUPO 5</v>
          </cell>
        </row>
        <row r="52">
          <cell r="C52" t="str">
            <v>GRUPO 6</v>
          </cell>
        </row>
        <row r="53">
          <cell r="A53">
            <v>35</v>
          </cell>
          <cell r="B53" t="str">
            <v>INVIAS 400 - 420</v>
          </cell>
          <cell r="C53" t="str">
            <v>Imprimación</v>
          </cell>
          <cell r="D53" t="str">
            <v>m2</v>
          </cell>
        </row>
        <row r="54">
          <cell r="A54">
            <v>36</v>
          </cell>
          <cell r="B54" t="str">
            <v>INVIAS 820</v>
          </cell>
          <cell r="C54" t="str">
            <v>Geotextil</v>
          </cell>
          <cell r="D54" t="str">
            <v>m2</v>
          </cell>
        </row>
        <row r="55">
          <cell r="A55">
            <v>37</v>
          </cell>
          <cell r="B55" t="str">
            <v>INVIAS 421 - 450</v>
          </cell>
          <cell r="C55" t="str">
            <v>Mezcla asfáltica</v>
          </cell>
          <cell r="D55" t="str">
            <v>m3</v>
          </cell>
        </row>
        <row r="56">
          <cell r="C56" t="str">
            <v>TOTAL GRUPO 6</v>
          </cell>
        </row>
        <row r="57">
          <cell r="C57" t="str">
            <v>TOTAL COSTO BÁSICO</v>
          </cell>
        </row>
        <row r="58">
          <cell r="C58" t="str">
            <v>Obras complementarias 5%</v>
          </cell>
        </row>
      </sheetData>
      <sheetData sheetId="1" refreshError="1"/>
      <sheetData sheetId="2" refreshError="1">
        <row r="1">
          <cell r="A1" t="str">
            <v xml:space="preserve">DEPARTAMENTO DE ANTIOQUIA </v>
          </cell>
        </row>
        <row r="8">
          <cell r="A8" t="str">
            <v>Camilla comercial</v>
          </cell>
          <cell r="B8" t="str">
            <v>M2</v>
          </cell>
          <cell r="C8">
            <v>40</v>
          </cell>
        </row>
        <row r="9">
          <cell r="A9" t="str">
            <v>Cargador</v>
          </cell>
          <cell r="C9">
            <v>45000</v>
          </cell>
        </row>
        <row r="10">
          <cell r="A10" t="str">
            <v>Bulldozer</v>
          </cell>
          <cell r="B10" t="str">
            <v>D6-D</v>
          </cell>
          <cell r="C10">
            <v>41391</v>
          </cell>
        </row>
        <row r="11">
          <cell r="A11" t="str">
            <v>Formaleta</v>
          </cell>
          <cell r="B11" t="str">
            <v>M2</v>
          </cell>
          <cell r="C11">
            <v>350</v>
          </cell>
        </row>
        <row r="12">
          <cell r="A12" t="str">
            <v>Carrotanque</v>
          </cell>
          <cell r="B12" t="str">
            <v>1000 Gl</v>
          </cell>
          <cell r="C12">
            <v>30000.128200000003</v>
          </cell>
        </row>
        <row r="13">
          <cell r="A13" t="str">
            <v>Compactador de llantas</v>
          </cell>
          <cell r="C13">
            <v>42000</v>
          </cell>
        </row>
        <row r="14">
          <cell r="A14" t="str">
            <v>Equipo de soldadura</v>
          </cell>
          <cell r="C14">
            <v>5000</v>
          </cell>
        </row>
        <row r="15">
          <cell r="A15" t="str">
            <v>Equipo de topografía</v>
          </cell>
          <cell r="B15" t="str">
            <v>Electrónico</v>
          </cell>
          <cell r="C15">
            <v>5000</v>
          </cell>
        </row>
        <row r="16">
          <cell r="A16" t="str">
            <v>Herramienta menor</v>
          </cell>
          <cell r="B16" t="str">
            <v>GL</v>
          </cell>
          <cell r="C16">
            <v>10000</v>
          </cell>
        </row>
        <row r="17">
          <cell r="A17" t="str">
            <v>Motoniveladora</v>
          </cell>
          <cell r="B17" t="str">
            <v>CAT</v>
          </cell>
          <cell r="C17">
            <v>50000</v>
          </cell>
        </row>
        <row r="18">
          <cell r="A18" t="str">
            <v>Mezcladora</v>
          </cell>
          <cell r="B18" t="str">
            <v>6´cubicos</v>
          </cell>
          <cell r="C18">
            <v>5000</v>
          </cell>
        </row>
        <row r="19">
          <cell r="A19" t="str">
            <v>Motobomba</v>
          </cell>
          <cell r="B19" t="str">
            <v>3"</v>
          </cell>
          <cell r="C19">
            <v>5000</v>
          </cell>
        </row>
        <row r="20">
          <cell r="A20" t="str">
            <v>Paral metálico</v>
          </cell>
          <cell r="C20">
            <v>30</v>
          </cell>
        </row>
        <row r="21">
          <cell r="A21" t="str">
            <v>Planta de trituración</v>
          </cell>
          <cell r="C21">
            <v>95000</v>
          </cell>
        </row>
        <row r="22">
          <cell r="A22" t="str">
            <v>Planta de asfalto</v>
          </cell>
          <cell r="C22">
            <v>105000</v>
          </cell>
        </row>
        <row r="23">
          <cell r="A23" t="str">
            <v>Planta electrica</v>
          </cell>
          <cell r="C23">
            <v>60000</v>
          </cell>
        </row>
        <row r="24">
          <cell r="A24" t="str">
            <v>Retroexcavadora sobre llantas</v>
          </cell>
          <cell r="B24" t="str">
            <v>510C</v>
          </cell>
          <cell r="C24">
            <v>35000</v>
          </cell>
        </row>
        <row r="25">
          <cell r="A25" t="str">
            <v>Retroexcavadora de orugas</v>
          </cell>
          <cell r="B25" t="str">
            <v>CAT-320</v>
          </cell>
          <cell r="C25">
            <v>60000</v>
          </cell>
        </row>
        <row r="26">
          <cell r="A26" t="str">
            <v>Terminadora de asfalto</v>
          </cell>
          <cell r="C26">
            <v>50000</v>
          </cell>
        </row>
        <row r="27">
          <cell r="A27" t="str">
            <v>Vehiculo demarcación</v>
          </cell>
          <cell r="C27">
            <v>35000</v>
          </cell>
        </row>
        <row r="28">
          <cell r="A28" t="str">
            <v>Irrigador de asfalto</v>
          </cell>
          <cell r="B28" t="str">
            <v>1000 Gl</v>
          </cell>
          <cell r="C28">
            <v>35000</v>
          </cell>
        </row>
        <row r="29">
          <cell r="A29" t="str">
            <v>Vibrador</v>
          </cell>
          <cell r="B29" t="str">
            <v>Electrico</v>
          </cell>
          <cell r="C29">
            <v>3500</v>
          </cell>
        </row>
        <row r="30">
          <cell r="A30" t="str">
            <v>Rana</v>
          </cell>
          <cell r="C30">
            <v>3500</v>
          </cell>
        </row>
        <row r="31">
          <cell r="A31" t="str">
            <v>Andamio tubular</v>
          </cell>
          <cell r="B31" t="str">
            <v>Sección</v>
          </cell>
          <cell r="C31">
            <v>40</v>
          </cell>
        </row>
        <row r="32">
          <cell r="A32" t="str">
            <v>Pluma</v>
          </cell>
          <cell r="B32" t="str">
            <v>A gasolina</v>
          </cell>
          <cell r="C32">
            <v>7500</v>
          </cell>
        </row>
        <row r="33">
          <cell r="A33" t="str">
            <v>Taladro</v>
          </cell>
          <cell r="C33">
            <v>2500</v>
          </cell>
        </row>
        <row r="34">
          <cell r="A34" t="str">
            <v>Planta eléctrica</v>
          </cell>
          <cell r="C34">
            <v>7500</v>
          </cell>
        </row>
        <row r="35">
          <cell r="A35" t="str">
            <v>Volqueta</v>
          </cell>
          <cell r="B35" t="str">
            <v>6 M3</v>
          </cell>
          <cell r="C35">
            <v>30000</v>
          </cell>
        </row>
        <row r="36">
          <cell r="A36" t="str">
            <v>Compresor</v>
          </cell>
          <cell r="C36">
            <v>20000</v>
          </cell>
        </row>
        <row r="37">
          <cell r="A37" t="str">
            <v>Vibrocompactador</v>
          </cell>
          <cell r="C37">
            <v>42000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IDADES"/>
      <sheetName val="PRESUPUESTO FINAL"/>
      <sheetName val="Cantidades de obra"/>
      <sheetName val="INSUMOS"/>
      <sheetName val="LOCAL Y REPLANT "/>
      <sheetName val="EXCAVACION"/>
      <sheetName val="CONCRETO 2500 PSI POSTES"/>
      <sheetName val="CONCRETO 2500 PSI MALLA"/>
      <sheetName val="RETIRO MALLA"/>
      <sheetName val="ASEO Y LIMPIEZA FINAL"/>
      <sheetName val="MANO DE OBRA CIVIL"/>
      <sheetName val="TARIFAS"/>
      <sheetName val="MAMPO 1"/>
      <sheetName val="Constantes Generales"/>
      <sheetName val="Prestaciones Sociales"/>
      <sheetName val="5094-2003"/>
      <sheetName val="ITEMS"/>
      <sheetName val="APU"/>
      <sheetName val="Hoja1"/>
      <sheetName val="C-3"/>
      <sheetName val="Precios PyE"/>
      <sheetName val="calculation"/>
      <sheetName val="Presupuesto Cerramiento CL-003-"/>
      <sheetName val="ACTA MODIFICACIÓN CIV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CORREGIDO"/>
      <sheetName val="APU CORREGIDO NUEVOS"/>
      <sheetName val="listado precios"/>
      <sheetName val="analisis cuadrilla"/>
      <sheetName val="Presupuesto obra"/>
      <sheetName val="EQUI"/>
      <sheetName val="MAT"/>
      <sheetName val="PRE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-1PER"/>
      <sheetName val="REAJUSTES"/>
      <sheetName val="Reajustes Estimados"/>
      <sheetName val="Prestaciones y AIU"/>
      <sheetName val="GRUPO-CONVENCIONAL-1PER"/>
      <sheetName val="GRUPO-CONVENCIONAL-2PER"/>
      <sheetName val="Eq-Unita-1per"/>
      <sheetName val="Eq-Unita-2per"/>
      <sheetName val="Base de Datos (P1-P2) Opcional"/>
      <sheetName val="APU-2PER"/>
      <sheetName val="EQ. INTEGRAL &quot;A&quot;"/>
      <sheetName val="EQ. MENOR BASICO-HTA MENOR"/>
      <sheetName val="Presupuesto"/>
      <sheetName val="ANEXO B - TARIFAS"/>
      <sheetName val="FORMATOS C-7"/>
      <sheetName val="PRUEBA"/>
      <sheetName val="Sheet3"/>
      <sheetName val="Informe (2)"/>
      <sheetName val="AZU3sadeven"/>
      <sheetName val="Informe"/>
      <sheetName val="Datos"/>
      <sheetName val="HHp3"/>
      <sheetName val="AvanceP3"/>
      <sheetName val="horas lluvia"/>
      <sheetName val="modelo"/>
      <sheetName val="precios"/>
      <sheetName val="LISTA"/>
      <sheetName val="Programacion"/>
      <sheetName val="PUC"/>
      <sheetName val="PAGOS"/>
      <sheetName val="F.C. NEXEN"/>
      <sheetName val="Flujo Caja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TOTAL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AIU"/>
      <sheetName val="SALARIO"/>
      <sheetName val="EQUIPO"/>
      <sheetName val="Poliza"/>
      <sheetName val="Anexo 1"/>
      <sheetName val="FOR.5"/>
      <sheetName val="ANEXO C"/>
      <sheetName val="Hoja4"/>
      <sheetName val="CUADRO 3"/>
      <sheetName val="6.7 comercial"/>
      <sheetName val="MAQ-VICPAR"/>
      <sheetName val="RESUMEN CUENTAS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saco suelo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Trinchos"/>
      <sheetName val="APU SUBBASE "/>
      <sheetName val="APU iluminacion"/>
      <sheetName val="APU Moviydesmovi"/>
      <sheetName val="Hoja1"/>
      <sheetName val="prog.loc+via"/>
      <sheetName val="Prog Locac"/>
      <sheetName val="Prog Vía acc"/>
      <sheetName val="Cuadro1"/>
      <sheetName val="Hoja2"/>
      <sheetName val="VIA PRADO"/>
      <sheetName val="CUADRO  (5)"/>
      <sheetName val="Hoja5"/>
      <sheetName val="Hoja3"/>
      <sheetName val="Anexo 2"/>
      <sheetName val="Acta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Gaviones"/>
      <sheetName val="Rellenos"/>
      <sheetName val="Cargue"/>
      <sheetName val="Biomanto"/>
      <sheetName val="XXXXX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FACTOR PREST."/>
      <sheetName val="DESGLOSE DE PERSONAL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V%C3%ADnculoExternoRecuperado1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UNIT REALES"/>
      <sheetName val="Contratos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#¡REF"/>
      <sheetName val="Formulario No.1 "/>
      <sheetName val="450.2P  Vía 9003"/>
      <sheetName val="632.1P "/>
      <sheetName val="630.4 Vía 9003"/>
      <sheetName val="630.6 Vía 7801"/>
      <sheetName val="aCCIDENTES DE 1995 - 1996.xls"/>
      <sheetName val="A.P.U."/>
      <sheetName val="MDO"/>
      <sheetName val="TRANSP"/>
      <sheetName val="MAT"/>
      <sheetName val="EQU"/>
      <sheetName val="RESUMEN -2"/>
      <sheetName val="RESUMEN -1"/>
      <sheetName val="DESMONTE"/>
      <sheetName val="DEMOLICION"/>
      <sheetName val="EXC.EXPL. CAN"/>
      <sheetName val="REMOC. DERRUMB"/>
      <sheetName val="TERRAPLEN"/>
      <sheetName val="PEDRAPLEN"/>
      <sheetName val="CONFORM. CALZ"/>
      <sheetName val="AFIRMADO"/>
      <sheetName val="BASE"/>
      <sheetName val="REP. PAV.EXIS"/>
      <sheetName val="IMPRIMACION"/>
      <sheetName val="MEZCLA MDC-1"/>
      <sheetName val="CONC. HIDR"/>
      <sheetName val="EXC.VARIAS"/>
      <sheetName val="RELL.ESTR"/>
      <sheetName val="CONCRETOS"/>
      <sheetName val="BARANDAS"/>
      <sheetName val="ACERO DE REF"/>
      <sheetName val="ACERO DE PREESF."/>
      <sheetName val="JUNTAS PTES"/>
      <sheetName val="ESTR. ACERO"/>
      <sheetName val="TUBERIA REF"/>
      <sheetName val="DISIPADOR"/>
      <sheetName val="CUNETAS"/>
      <sheetName val="FILTROS"/>
      <sheetName val="MARCA VIAL"/>
      <sheetName val="OBRAS VARIAS"/>
      <sheetName val="CUADRILLA"/>
      <sheetName val="ENERO-2003"/>
      <sheetName val="PERSONAL"/>
      <sheetName val="DIRECTOS"/>
      <sheetName val="FACT10"/>
      <sheetName val="RESUMENJULIO"/>
      <sheetName val="FACTURA"/>
      <sheetName val="PROFORMAENE-2003"/>
      <sheetName val="planillasalario"/>
      <sheetName val="Planilla horas extras"/>
      <sheetName val="VEHÍCULO"/>
      <sheetName val="VEHÍCULO (2)"/>
      <sheetName val="EQUIPO TOPOGRAFIA"/>
      <sheetName val="VIATICOS"/>
      <sheetName val="TRANSPORTES TERRESTRES"/>
      <sheetName val="TRANSPORTES AEREOS"/>
      <sheetName val="EQUIPO LABORATORIO"/>
      <sheetName val="OFICINA"/>
      <sheetName val="DOTACIÓN"/>
      <sheetName val="DOCUMENTOS"/>
      <sheetName val="INFORMES"/>
      <sheetName val="COMUNICACIONES"/>
      <sheetName val="CONTROL COMUNICAC"/>
      <sheetName val="ACCIDENTALIDAD"/>
      <sheetName val="ACC.EJECUTIVO"/>
      <sheetName val="ACC.EJECUTIVO-OCT-02"/>
      <sheetName val="EJEC-AGO-2002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CUMPLIMIENTO % 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DEFENSA VIAS"/>
      <sheetName val="SEGUIMIENTO"/>
      <sheetName val="CUANTI AMV"/>
      <sheetName val="CUALI AMV"/>
      <sheetName val="CUANTI MICRO"/>
      <sheetName val="CUALI MICRO"/>
      <sheetName val="SEPARA. PRENSA"/>
      <sheetName val="CUNE"/>
      <sheetName val="FILTROS "/>
      <sheetName val="REALCE BORDILLOS "/>
      <sheetName val="PUENTES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20.3"/>
      <sheetName val="320.4"/>
      <sheetName val="340.1-02"/>
      <sheetName val="342P"/>
      <sheetName val="343.P"/>
      <sheetName val="344.P"/>
      <sheetName val="413"/>
      <sheetName val="441.3P COMPRADA "/>
      <sheetName val="450.2P COMPRADA"/>
      <sheetName val="450.3P COMPRADA"/>
      <sheetName val="450.4P COMPRADA"/>
      <sheetName val="451.2 COMPRADA "/>
      <sheetName val="451.3P COMPRADA  "/>
      <sheetName val="451.3 COMPRADA"/>
      <sheetName val="452.1P COMPRADA"/>
      <sheetName val="452.2P COMPRADA"/>
      <sheetName val="452.3P COMPRADA"/>
      <sheetName val="452.4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tabla de contenido"/>
      <sheetName val="GENERALIDADES 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NECESIDAD VIA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Necesidades cr.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INF. EMERGENCIAS"/>
      <sheetName val="NEC PTES"/>
      <sheetName val="PONTONES"/>
      <sheetName val="NEC. PONTONES"/>
      <sheetName val="señal v"/>
      <sheetName val="señal H"/>
      <sheetName val="ACC-5607 Y 55CN03"/>
      <sheetName val="ACC-4006A"/>
      <sheetName val="ACC -55CN01"/>
      <sheetName val="ACC-40CN01,CNA,CNB"/>
      <sheetName val="SEPARADORES"/>
      <sheetName val="COMENTARIOS 1"/>
      <sheetName val="aCCIDENTES DE 19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3 COMPRADA  "/>
      <sheetName val="452.1 COMPRADA"/>
      <sheetName val="452.2 COMPRADA"/>
      <sheetName val="452.3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SITIOS CRITICOS"/>
      <sheetName val="CANT OBRA C-G"/>
      <sheetName val="CANT OBRA B-T"/>
      <sheetName val="CANT OBRA S-B"/>
      <sheetName val="ACCIDENTALIDAD NOV"/>
      <sheetName val="ACCIDENT."/>
      <sheetName val="ZONAS RETI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10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AYUDANTE"/>
      <sheetName val="OFICIAL"/>
      <sheetName val="Escala salarial"/>
      <sheetName val="Cantidades y presupuesto"/>
      <sheetName val="Tarifas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Cant y costos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FRENTES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Anclajes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C8 int"/>
      <sheetName val="C9 int"/>
      <sheetName val="c10"/>
      <sheetName val="c11 int"/>
      <sheetName val="PRESTACIONES SOCIALES"/>
      <sheetName val="RESUMEN AIU"/>
      <sheetName val="DISPONIBILIDAD"/>
      <sheetName val="CONVENIENCIA Y OPORTUNIDAD"/>
      <sheetName val="PRESUPUESTO CONSTRUPLAN"/>
      <sheetName val="FORMATO SOLICITUD SICE"/>
      <sheetName val="Multiplicador"/>
      <sheetName val="Presupuesto Oficial"/>
      <sheetName val="CANT. TOTAL"/>
      <sheetName val="TRANSPORTE"/>
      <sheetName val="XX-30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2.1"/>
      <sheetName val="2.2"/>
      <sheetName val="2.4"/>
      <sheetName val="2.5"/>
      <sheetName val="3.1"/>
      <sheetName val="4.1"/>
      <sheetName val="4.2"/>
      <sheetName val="5.1"/>
      <sheetName val="5.2"/>
      <sheetName val="5.3"/>
      <sheetName val="5.4"/>
      <sheetName val="5.5"/>
      <sheetName val="6.1"/>
      <sheetName val="6.2"/>
      <sheetName val="6.3"/>
      <sheetName val="6.4"/>
      <sheetName val="6.6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7.1"/>
      <sheetName val="7.2"/>
      <sheetName val="7.3"/>
      <sheetName val="7.4"/>
      <sheetName val="7.5"/>
      <sheetName val="7.6"/>
      <sheetName val="7.7"/>
      <sheetName val="8.1"/>
      <sheetName val="8.2"/>
      <sheetName val="8.3"/>
      <sheetName val="9.1"/>
      <sheetName val="9.2"/>
      <sheetName val="9.3"/>
      <sheetName val="10.2"/>
      <sheetName val="10.3"/>
      <sheetName val="10.4"/>
      <sheetName val="10.5"/>
      <sheetName val="10.6"/>
      <sheetName val="10.7"/>
      <sheetName val="10.8"/>
      <sheetName val="10.9"/>
      <sheetName val="10.10"/>
      <sheetName val="12.1"/>
      <sheetName val="12.5"/>
      <sheetName val="12.7"/>
      <sheetName val="12.9"/>
      <sheetName val="12.10"/>
      <sheetName val="12.11"/>
      <sheetName val="12.13"/>
      <sheetName val="12.14"/>
      <sheetName val="12.15"/>
      <sheetName val="12.16"/>
      <sheetName val="12.17"/>
      <sheetName val="12.18"/>
      <sheetName val="12.22"/>
      <sheetName val="12.23"/>
      <sheetName val="13.1"/>
      <sheetName val="13.2"/>
      <sheetName val="22.1"/>
      <sheetName val="23.1"/>
      <sheetName val="25.1"/>
      <sheetName val="25.2"/>
      <sheetName val="25.3"/>
      <sheetName val="25.4"/>
      <sheetName val="25.5"/>
      <sheetName val="26.1"/>
      <sheetName val="27.1"/>
      <sheetName val="27.3"/>
      <sheetName val="27.5"/>
      <sheetName val="28.1"/>
      <sheetName val="28.2"/>
      <sheetName val="29.8"/>
      <sheetName val="29.9"/>
      <sheetName val="30.1"/>
      <sheetName val="30.2"/>
      <sheetName val="30.3"/>
      <sheetName val="30.4"/>
      <sheetName val="30.5"/>
      <sheetName val="30.6"/>
      <sheetName val="31.1"/>
      <sheetName val="32.1"/>
      <sheetName val="32.2"/>
      <sheetName val="32.3"/>
      <sheetName val="32.4"/>
      <sheetName val="32.5"/>
      <sheetName val="32.6"/>
      <sheetName val="32.7"/>
      <sheetName val="33.1"/>
      <sheetName val="33.2"/>
      <sheetName val="33.3"/>
      <sheetName val="33.4"/>
      <sheetName val="34.1"/>
      <sheetName val="34.2"/>
      <sheetName val="34.3"/>
      <sheetName val="34.4"/>
      <sheetName val="35.1"/>
      <sheetName val="35.2"/>
      <sheetName val="35.3"/>
      <sheetName val="35.4"/>
      <sheetName val="36.1"/>
      <sheetName val="36.2"/>
      <sheetName val="36.3"/>
      <sheetName val="36.4"/>
      <sheetName val="36.5"/>
      <sheetName val="36.6"/>
      <sheetName val="36.7"/>
      <sheetName val="36.8"/>
      <sheetName val="36.9"/>
      <sheetName val="36.10"/>
      <sheetName val="36.11"/>
      <sheetName val="36.12"/>
      <sheetName val="36.13"/>
      <sheetName val="36.14"/>
      <sheetName val="36.15"/>
      <sheetName val="36.16"/>
      <sheetName val="36.17"/>
      <sheetName val="36.18"/>
      <sheetName val="36.19"/>
      <sheetName val="36.20"/>
      <sheetName val="36.21"/>
      <sheetName val="36.22"/>
      <sheetName val="36.23"/>
      <sheetName val="36.24"/>
      <sheetName val="36.25"/>
      <sheetName val="36.26"/>
      <sheetName val="36.27"/>
      <sheetName val="36.29"/>
      <sheetName val="36.30"/>
      <sheetName val="36.31"/>
      <sheetName val="36.32"/>
      <sheetName val="36.33"/>
      <sheetName val="36.34"/>
      <sheetName val="36.35"/>
      <sheetName val="37.1"/>
      <sheetName val="37.2"/>
      <sheetName val="37.3"/>
      <sheetName val="37.4"/>
      <sheetName val="37.5"/>
      <sheetName val="37.6"/>
      <sheetName val="37.7"/>
      <sheetName val="37.8"/>
      <sheetName val="37.9"/>
      <sheetName val="37.10"/>
      <sheetName val="37.11"/>
      <sheetName val="37.12"/>
      <sheetName val="37.13"/>
      <sheetName val="37.14"/>
      <sheetName val="37.15"/>
      <sheetName val="37.16"/>
      <sheetName val="37.17"/>
      <sheetName val="37.18"/>
      <sheetName val="37.19"/>
      <sheetName val="37.20"/>
      <sheetName val="38.1"/>
      <sheetName val="38.2"/>
      <sheetName val="38.3"/>
      <sheetName val="38.4"/>
      <sheetName val="39.1"/>
      <sheetName val="39.2"/>
      <sheetName val="39.3"/>
      <sheetName val="39.4"/>
      <sheetName val="39.6"/>
      <sheetName val="39.7"/>
      <sheetName val="39.11"/>
      <sheetName val="39.12"/>
      <sheetName val="39.13"/>
      <sheetName val="39.14"/>
      <sheetName val="39.15"/>
      <sheetName val="39.16"/>
      <sheetName val="39.17"/>
      <sheetName val="39.18"/>
      <sheetName val="39.19"/>
      <sheetName val="39.20"/>
      <sheetName val="39.21"/>
      <sheetName val="40.1"/>
      <sheetName val="40.2"/>
      <sheetName val="41.1"/>
      <sheetName val="41.2"/>
      <sheetName val="42.1"/>
      <sheetName val="42.2"/>
      <sheetName val="42.3"/>
      <sheetName val="42.4"/>
      <sheetName val="42.5"/>
      <sheetName val="42.6"/>
      <sheetName val="43.1"/>
      <sheetName val="43.2"/>
      <sheetName val="43.3"/>
      <sheetName val="43.4"/>
      <sheetName val="44.1"/>
      <sheetName val="44.2"/>
      <sheetName val="44.3"/>
      <sheetName val="44.5"/>
      <sheetName val="44.6"/>
      <sheetName val="44.7"/>
      <sheetName val="44.8"/>
      <sheetName val="44.9"/>
      <sheetName val="44.10"/>
      <sheetName val="44.11"/>
      <sheetName val="44.12"/>
      <sheetName val="44.13"/>
      <sheetName val="44.14"/>
      <sheetName val="44.15"/>
      <sheetName val="44.16"/>
      <sheetName val="44.17"/>
      <sheetName val="44.18"/>
      <sheetName val="44.19"/>
      <sheetName val="44.20"/>
      <sheetName val="44.21"/>
      <sheetName val="44.22"/>
      <sheetName val="44.23"/>
      <sheetName val="44.24"/>
      <sheetName val="44.25"/>
      <sheetName val="44.26"/>
      <sheetName val="44.27"/>
      <sheetName val="44.28"/>
      <sheetName val="44.29"/>
      <sheetName val="44.30"/>
      <sheetName val="44.31"/>
      <sheetName val="44.32"/>
      <sheetName val="45.1"/>
      <sheetName val="46.1"/>
      <sheetName val="46.2"/>
      <sheetName val="47.1"/>
      <sheetName val="48.1"/>
      <sheetName val="49.1"/>
      <sheetName val="INSUMOS  DEL PROYECTO"/>
      <sheetName val="formato base"/>
      <sheetName val="Insumo"/>
      <sheetName val="M.Obra"/>
      <sheetName val="informe avance campo"/>
      <sheetName val="fisico"/>
      <sheetName val="Presupuestal"/>
      <sheetName val="Curva fisico"/>
      <sheetName val="Graf.Fondos"/>
      <sheetName val="Ejecutivo Itansuca"/>
      <sheetName val="Cantidades "/>
      <sheetName val="SURIA SUR 11"/>
      <sheetName val="RESUMEN LINEA"/>
      <sheetName val="INFO SEMANA 5"/>
      <sheetName val="C_ESTE_1"/>
      <sheetName val="S1"/>
      <sheetName val="S 2"/>
      <sheetName val="C. IMPORTADAS"/>
      <sheetName val="O. CIVILES"/>
      <sheetName val="O. MECANICA"/>
      <sheetName val="RESUMEN-TOTAL"/>
      <sheetName val="doc-"/>
      <sheetName val="documento"/>
      <sheetName val="Cantidades"/>
      <sheetName val="CntrlCantidades"/>
      <sheetName val="Graf_fondos"/>
      <sheetName val="%programado"/>
      <sheetName val="Control"/>
      <sheetName val="AVANCE"/>
      <sheetName val="curva_Avance"/>
      <sheetName val="ejecutivo"/>
      <sheetName val="Módulo2"/>
      <sheetName val="Módulo3"/>
      <sheetName val="TICKET"/>
      <sheetName val="Ticket (Pag 2)"/>
      <sheetName val="TimeBreakdown"/>
      <sheetName val="UNIT"/>
      <sheetName val="LQC"/>
      <sheetName val="CSR"/>
      <sheetName val="Delivery"/>
      <sheetName val="DAT-label"/>
      <sheetName val="dRevenue"/>
      <sheetName val="mCodigos"/>
      <sheetName val="dHojas"/>
      <sheetName val="mBorrar"/>
      <sheetName val="mExtras"/>
      <sheetName val="TOP"/>
      <sheetName val="HEADER"/>
      <sheetName val="ELS REPORT"/>
      <sheetName val="OPÇÃO"/>
      <sheetName val="PRINT"/>
      <sheetName val="STRING"/>
      <sheetName val="Module Macro"/>
      <sheetName val="REPORT"/>
      <sheetName val="SETUP"/>
      <sheetName val="RESUMO"/>
      <sheetName val="CONTROLE"/>
      <sheetName val="SENSORES"/>
      <sheetName val="EQUIPE"/>
      <sheetName val="COVER PAGE"/>
      <sheetName val="PROCEDIMENTO"/>
      <sheetName val="NOMENCLATURA"/>
      <sheetName val="ESQUEMA"/>
      <sheetName val="DIV1"/>
      <sheetName val="INDEX"/>
      <sheetName val="DIV3"/>
      <sheetName val="EVENTOS"/>
      <sheetName val="DIV4"/>
      <sheetName val="GRADIENTE DE PRESION"/>
      <sheetName val="Chart1"/>
      <sheetName val="CUASITLA"/>
      <sheetName val="GRADIENTE DE TEMPERATURA"/>
      <sheetName val="MEMÓRIA"/>
      <sheetName val="YOYO"/>
      <sheetName val="SPRO"/>
      <sheetName val="LINC"/>
      <sheetName val="String DST2"/>
      <sheetName val=" TALLY "/>
      <sheetName val="TALLY"/>
      <sheetName val="tubos e informaçoes"/>
      <sheetName val="col de teste"/>
      <sheetName val="cálculos"/>
      <sheetName val="esq. de poço"/>
      <sheetName val="Client (2)"/>
      <sheetName val="Events"/>
      <sheetName val="Data Sheet "/>
      <sheetName val="ALLDATA"/>
      <sheetName val="Data Sheet"/>
      <sheetName val="Gas Calculation"/>
      <sheetName val="Condensate Meter Rates"/>
      <sheetName val="SHRINKAGE"/>
      <sheetName val="Tank Rates"/>
      <sheetName val="Water Meter Rates"/>
      <sheetName val="MACRO125 "/>
      <sheetName val="OIL formulas"/>
      <sheetName val="Formulas"/>
      <sheetName val="MACRO125"/>
      <sheetName val="Datos vs. Tiempo"/>
      <sheetName val="EVT"/>
      <sheetName val="GasQ"/>
      <sheetName val="OilQ (2)"/>
      <sheetName val="Graficas"/>
      <sheetName val="TANQUE C"/>
      <sheetName val="Bomba SERVIRENT "/>
      <sheetName val="Diferencia porcentual"/>
      <sheetName val="TRACTOMULAS"/>
      <sheetName val="GRAFICA"/>
      <sheetName val="Capachos-Banadia "/>
      <sheetName val="Cuadro-1 TK-A"/>
      <sheetName val="Cuadro-1 TK-B"/>
      <sheetName val="Resumen Cuadros 1"/>
      <sheetName val="F-16"/>
      <sheetName val="F-9"/>
      <sheetName val="F-30"/>
      <sheetName val="Cuadro-4"/>
      <sheetName val="SECUENCIA DE EVENTOS"/>
      <sheetName val="REPORTE"/>
      <sheetName val="HISTORICO"/>
      <sheetName val="ACUMULADOS"/>
      <sheetName val="Daily"/>
      <sheetName val="AFORO TK - 2"/>
      <sheetName val="AFORO TK-1"/>
      <sheetName val="AFORO TK - 3"/>
      <sheetName val="AFORO TK - 4"/>
      <sheetName val="AFORO TK - 5"/>
      <sheetName val="BALANCE TANQUES"/>
      <sheetName val="TK-1 "/>
      <sheetName val="TK-2 "/>
      <sheetName val="TK-3 "/>
      <sheetName val="TK ALQ CO 28"/>
      <sheetName val="TK-4 "/>
      <sheetName val="TK ALQ CO20"/>
      <sheetName val="TK-5 "/>
      <sheetName val="BAL. GRAL"/>
      <sheetName val="TABLA TK 5007"/>
      <sheetName val="TANQUES"/>
      <sheetName val="VARIABLES"/>
      <sheetName val="TANQUE 2"/>
      <sheetName val="TANQUE 3"/>
      <sheetName val="TANQUE 4"/>
      <sheetName val="TANQUE 5"/>
      <sheetName val="TANQUE 6"/>
      <sheetName val="TANQUE 7"/>
      <sheetName val="TANQUE 8"/>
      <sheetName val="TANQUE 9"/>
      <sheetName val="C"/>
      <sheetName val="POR1"/>
      <sheetName val="JOB LOG"/>
      <sheetName val="SWAB 02"/>
      <sheetName val="GRAF. SWAB 02"/>
      <sheetName val="NIVELES 02"/>
      <sheetName val="DATA HORA-HORA PERCHERON"/>
      <sheetName val="PROMEDIOS PERCHERON"/>
      <sheetName val="RESUMEN PERCHERON-01"/>
      <sheetName val="DATA HORA-HORA MIRASOL"/>
      <sheetName val="PROMEDIOS MIRASOL"/>
      <sheetName val="RESUMEN MIRASOL-01"/>
      <sheetName val="RESUMEN CRUDO RECUPERADO"/>
      <sheetName val="Resumen CAMPO"/>
      <sheetName val="Preliminar"/>
      <sheetName val="Informe final"/>
      <sheetName val="DATOS GERENCIAL"/>
      <sheetName val="DATOS ANH"/>
      <sheetName val="INTEGRADOR ANH"/>
      <sheetName val="DATOS ACUMULADOS"/>
      <sheetName val="REPORT GERENCIAL"/>
      <sheetName val="REPORTE DIARIO PROD"/>
      <sheetName val="DISPOSICION AGUA"/>
      <sheetName val="DATA HORA-HORA"/>
      <sheetName val="TOTAL DIA"/>
      <sheetName val="AGUA DIA"/>
      <sheetName val="CRUDO DIA"/>
      <sheetName val="CRUDO MAPACHE"/>
      <sheetName val="CAL PROD"/>
      <sheetName val="TK 1"/>
      <sheetName val="FT_080"/>
      <sheetName val="TK 2"/>
      <sheetName val="TK 3"/>
      <sheetName val="TK 4"/>
      <sheetName val="TK 5"/>
      <sheetName val="TK 6"/>
      <sheetName val="RESUMEN TANQUES"/>
      <sheetName val="CALCULOS AUXILIARES"/>
      <sheetName val="MULAS"/>
      <sheetName val="FORMATO"/>
      <sheetName val="BUSCADOR"/>
      <sheetName val="TK DIESEL"/>
      <sheetName val="AFORO"/>
      <sheetName val="TK´s Agua Iny"/>
      <sheetName val="inyeccion"/>
      <sheetName val="Csg CO A-1, A-4"/>
      <sheetName val="Dia"/>
      <sheetName val="Csg CO A-1"/>
      <sheetName val="Parametros Inyeccion"/>
      <sheetName val="DAT. BIPD-THP"/>
      <sheetName val="Scorecard "/>
      <sheetName val="Contents"/>
      <sheetName val="2.RIR Section (2)"/>
      <sheetName val="2. Safety Meeting (3)"/>
      <sheetName val="3. PreJob(3)"/>
      <sheetName val="3. PreJob(4)"/>
      <sheetName val="6. Rig PAR and Inventory"/>
      <sheetName val="8. Bit Run Paperwork (2)"/>
      <sheetName val="9. BP &amp; LL (2)"/>
      <sheetName val="10. Battery Inventory (2)"/>
      <sheetName val="14. Shipping Document (6)"/>
      <sheetName val="21. Material Request"/>
      <sheetName val="16. MLWD Performance (2)"/>
      <sheetName val="16. MLWD Performance_Espano (2)"/>
      <sheetName val="16. DD Performance (2)"/>
      <sheetName val="16. DD Performance_Espanol (2)"/>
      <sheetName val="18. Cell Handover (2)"/>
      <sheetName val="19. Product Delivery (2)"/>
      <sheetName val="19. DQR (2)"/>
      <sheetName val="20. Unit Inventory "/>
      <sheetName val="22. Post-Job (2)"/>
      <sheetName val="StartUp Sheet "/>
      <sheetName val="4. Exemptions"/>
      <sheetName val="7. Morning Report Email"/>
      <sheetName val="8. Bit Run Paperwork"/>
      <sheetName val="8a. Pre-Job_DC_Rep"/>
      <sheetName val="8b. Depth_Tracking_Sheet_rUN1"/>
      <sheetName val="8b. Depth_Tracking_Sheet rUN2"/>
      <sheetName val="8c. Post-Job_Depth_Ctrl_Rep (2)"/>
      <sheetName val="8c. Post-Job_Depth_Ctrl_Report"/>
      <sheetName val="9. BP &amp; LL"/>
      <sheetName val="10. Battery Inventory"/>
      <sheetName val="11. Instructions"/>
      <sheetName val="D&amp;IInits_FAC"/>
      <sheetName val="All Input Data - FAC"/>
      <sheetName val="FAC_Chart-H_G"/>
      <sheetName val="FAC_Chart - DIP"/>
      <sheetName val="11. BMC_Report"/>
      <sheetName val="14. Shipping Document"/>
      <sheetName val="17. Trainee Appraisal"/>
      <sheetName val="18. Cell Handover"/>
      <sheetName val="19. Product Delivery"/>
      <sheetName val="19. DQR"/>
      <sheetName val="20. Unit Inventory"/>
      <sheetName val="22. Post-Job"/>
      <sheetName val="Labels Here"/>
      <sheetName val="Film Labels "/>
      <sheetName val="Well Name Back Up"/>
      <sheetName val="IDEAL BACK UP"/>
      <sheetName val="HSPM BACK UP"/>
      <sheetName val="MWD BACK UP"/>
      <sheetName val="DD BACK UP"/>
      <sheetName val="Cover"/>
      <sheetName val="Useful Links"/>
      <sheetName val="RWP"/>
      <sheetName val="Report - Recommendations"/>
      <sheetName val="Audit Timing &amp; groups"/>
      <sheetName val="Schedule of Inspections"/>
      <sheetName val="Audit Form Updates"/>
      <sheetName val="Report - Charts"/>
      <sheetName val="Radiation"/>
      <sheetName val="Lithium Batteries"/>
      <sheetName val="Miscellaneous Risks"/>
      <sheetName val="Service Quality &amp; LQC"/>
      <sheetName val="Wellsite Crew"/>
      <sheetName val="Wellsite Unit"/>
      <sheetName val="Latest DQR form"/>
      <sheetName val="Maintenance - General"/>
      <sheetName val="Maintenance - Calibrations"/>
      <sheetName val="Maintenance - Electronics Lab"/>
      <sheetName val="Maintenance - Mechanics Shop"/>
      <sheetName val="Inspections"/>
      <sheetName val="M&amp;S Management"/>
      <sheetName val="Asset Management"/>
      <sheetName val="Personnel"/>
      <sheetName val="Training &amp; Coaching"/>
      <sheetName val="Management &amp; Market"/>
      <sheetName val="DEC"/>
      <sheetName val="DD Operations"/>
      <sheetName val="PowerPak"/>
      <sheetName val="PowerDrive"/>
      <sheetName val="GST &amp; NBS"/>
      <sheetName val="AIM"/>
      <sheetName val="IDEAL"/>
      <sheetName val="PowerPulse"/>
      <sheetName val="IMPulse"/>
      <sheetName val="SlimPulse"/>
      <sheetName val="Realtime Extenders"/>
      <sheetName val="ARC"/>
      <sheetName val="CDR"/>
      <sheetName val="RAB, GVR"/>
      <sheetName val="VDN, ADN, CDN"/>
      <sheetName val="ISONIC"/>
      <sheetName val="Summary "/>
      <sheetName val="LWD SHOP Tools list"/>
      <sheetName val="New Tool or service"/>
      <sheetName val="Help with Excel"/>
      <sheetName val="Operating Instructions"/>
      <sheetName val="Oilfield Units"/>
      <sheetName val="Motor data"/>
      <sheetName val="SI Units"/>
      <sheetName val="Release Notes"/>
      <sheetName val="CalcsSI"/>
      <sheetName val="Calcs"/>
      <sheetName val="Characteristics"/>
      <sheetName val="Test data"/>
      <sheetName val="Sheet5"/>
      <sheetName val="Sheet6"/>
      <sheetName val="Sheet7"/>
      <sheetName val="Sheet8"/>
      <sheetName val="Sheet9"/>
      <sheetName val="Sheet10"/>
      <sheetName val="StartUp Sheet"/>
      <sheetName val="FrontCover"/>
      <sheetName val="Sidecover"/>
      <sheetName val="Scorecard"/>
      <sheetName val="2.RIR Section"/>
      <sheetName val="2. Safety Meeting"/>
      <sheetName val="3. PreJob(1)"/>
      <sheetName val="3. PreJob(2)"/>
      <sheetName val="8. Rig PAR and Inventory"/>
      <sheetName val="9. Morning Report Email"/>
      <sheetName val="10. Bit Run Paperwork"/>
      <sheetName val="15. Shipping Document"/>
      <sheetName val="17. Failure Email List"/>
      <sheetName val="18. Battery Inventory"/>
      <sheetName val="18.GST Battery Capacity"/>
      <sheetName val="19. MLWD Performance Sp"/>
      <sheetName val="19. MLWD Performance Eng"/>
      <sheetName val="19. DD Performance Sp"/>
      <sheetName val="19. DD Performance Eng"/>
      <sheetName val="20. Material Request"/>
      <sheetName val="21. Trainee Appraisal"/>
      <sheetName val="22. Product Delivery"/>
      <sheetName val="22. DQR"/>
      <sheetName val="23. BP &amp; LL"/>
      <sheetName val="24. Post-Job"/>
      <sheetName val="Archiving Structure"/>
      <sheetName val="PCE"/>
      <sheetName val="COD"/>
      <sheetName val="ECD"/>
      <sheetName val="PED"/>
      <sheetName val="WellTestData1"/>
      <sheetName val="Events1"/>
      <sheetName val="Sheet2"/>
      <sheetName val="complete events"/>
      <sheetName val="Procedure."/>
      <sheetName val="Resumen Ventas"/>
      <sheetName val="Resumen Regalias"/>
      <sheetName val="Poliza Aprox"/>
      <sheetName val="MAQUINARIA"/>
      <sheetName val="PE 1"/>
      <sheetName val="Acta k1+500"/>
      <sheetName val="Piscinadelodos"/>
      <sheetName val="filtropiscinaN2"/>
      <sheetName val="Taludsuroriental"/>
      <sheetName val="1raPruebaSismicaVSP"/>
      <sheetName val="RellenoVSPN2"/>
      <sheetName val="VSPN3"/>
      <sheetName val="sacos sc"/>
      <sheetName val="Varios"/>
      <sheetName val="APU Filtro de 6"/>
      <sheetName val="APU 20 mills"/>
      <sheetName val="APUdesmontec.a.p."/>
      <sheetName val="APU desmonte Nesl"/>
      <sheetName val="APU desmonte de trinchos"/>
      <sheetName val="APU corta corrientes"/>
      <sheetName val="APUestructuraen madera"/>
      <sheetName val="RENDIMIENTOS"/>
      <sheetName val="concreto 3000 PSI"/>
      <sheetName val="concreto 2500 psi"/>
      <sheetName val="mortero 1.3"/>
      <sheetName val="mortero 1.4"/>
      <sheetName val="presupuesto Sabanas"/>
      <sheetName val="listado de materiales"/>
      <sheetName val="A.1"/>
      <sheetName val="A.2"/>
      <sheetName val="A.3"/>
      <sheetName val="A.4"/>
      <sheetName val="A.6"/>
      <sheetName val="A.7"/>
      <sheetName val="B.1"/>
      <sheetName val="B.2"/>
      <sheetName val="B.3"/>
      <sheetName val="B.4"/>
      <sheetName val="B.6"/>
      <sheetName val="B.7"/>
      <sheetName val="C.1.1"/>
      <sheetName val="C.1.2"/>
      <sheetName val="C.2.1"/>
      <sheetName val="C.2.2"/>
      <sheetName val="C.2.3"/>
      <sheetName val="C.2.4"/>
      <sheetName val="C.2.5"/>
      <sheetName val="C.3.1"/>
      <sheetName val="C.3.2"/>
      <sheetName val="C.4.1"/>
      <sheetName val="C.4.2"/>
      <sheetName val="C.4.3"/>
      <sheetName val="C.4.4"/>
      <sheetName val="C.4.5"/>
      <sheetName val="C.5.1"/>
      <sheetName val="C.5.2"/>
      <sheetName val="C.6.1"/>
      <sheetName val="C.7.1"/>
      <sheetName val="C.7.2"/>
      <sheetName val="C.7.3"/>
      <sheetName val="C.7.4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.1"/>
      <sheetName val="E.1.2"/>
      <sheetName val="E.1.3"/>
      <sheetName val="E.1.4"/>
      <sheetName val="E.1.5"/>
      <sheetName val="E.1.6"/>
      <sheetName val="E.1.7"/>
      <sheetName val="E.1.8"/>
      <sheetName val="E.2.1"/>
      <sheetName val="E.2.2"/>
      <sheetName val="E.2.3"/>
      <sheetName val="E.2.4"/>
      <sheetName val="E.2.5"/>
      <sheetName val="E.2.6"/>
      <sheetName val="E.2.7"/>
      <sheetName val="E.2.8"/>
      <sheetName val="E.2.9"/>
      <sheetName val="E.2.10"/>
      <sheetName val="E.2.11"/>
      <sheetName val="E.2.12"/>
      <sheetName val="E.2.13"/>
      <sheetName val="E.2.14"/>
      <sheetName val="E.2.15"/>
      <sheetName val="E.2.16"/>
      <sheetName val="E.2.17"/>
      <sheetName val="E.2.18"/>
      <sheetName val="E.2.19"/>
      <sheetName val="E.2.20"/>
      <sheetName val="E.2.21"/>
      <sheetName val="cuadrilla 2008"/>
      <sheetName val="cotizaciones 2008"/>
      <sheetName val="Listado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2"/>
      <sheetName val="213"/>
      <sheetName val="214"/>
      <sheetName val="215"/>
      <sheetName val="216"/>
      <sheetName val="217"/>
      <sheetName val="218"/>
      <sheetName val="219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  <sheetName val="Aobra 1"/>
      <sheetName val="Amodif 1"/>
      <sheetName val="ASTREA"/>
      <sheetName val="621,1"/>
      <sheetName val="201,10"/>
      <sheetName val="201,13"/>
      <sheetName val="INSUMO D"/>
      <sheetName val="Antequera"/>
      <sheetName val="Res.Antequera"/>
      <sheetName val="Las Brisas"/>
      <sheetName val="Res.LasBrisas"/>
      <sheetName val="Las Palmas"/>
      <sheetName val="Res.LasPalmas"/>
      <sheetName val="Zapatosa"/>
      <sheetName val="Res.Zapatosa"/>
      <sheetName val="San Andres"/>
      <sheetName val="Res.SanAndres"/>
      <sheetName val="Puerto Oculto"/>
      <sheetName val="Res.PtoOculto"/>
      <sheetName val="San Jose"/>
      <sheetName val="Res.SanJose"/>
      <sheetName val="Resumen Gral"/>
      <sheetName val="A.P.U. CONC 4000"/>
      <sheetName val="Apu Ambiental"/>
      <sheetName val="Transportes"/>
      <sheetName val="Mano de obra"/>
      <sheetName val="Presupuestos TODOS - NO PRINT"/>
      <sheetName val="Borrar"/>
      <sheetName val="Acta N° 1"/>
      <sheetName val="8&quot;ACU"/>
      <sheetName val="16&quot;ACU"/>
      <sheetName val="20-6"/>
      <sheetName val="18-6"/>
      <sheetName val="16-6 "/>
      <sheetName val="14-6 "/>
      <sheetName val="12-6 "/>
      <sheetName val="10-6"/>
      <sheetName val="8-6"/>
      <sheetName val="24&quot; "/>
      <sheetName val="20&quot;"/>
      <sheetName val="18&quot;"/>
      <sheetName val="16&quot; "/>
      <sheetName val="14&quot;"/>
      <sheetName val="12&quot;"/>
      <sheetName val="10&quot;"/>
      <sheetName val="8&quot;"/>
      <sheetName val="6&quot;"/>
      <sheetName val="DATOS DE ENTRADA"/>
      <sheetName val="APU BASICOS"/>
      <sheetName val="CANTIDADES Y PRECIOS"/>
      <sheetName val="q med"/>
      <sheetName val="ANCLAJES PENDIENTE"/>
      <sheetName val="Caudales"/>
      <sheetName val="IDF"/>
      <sheetName val="Base de Diagnóstico"/>
      <sheetName val="Diseño"/>
      <sheetName val="Impresion diseño"/>
      <sheetName val="BALANCE DE TRAMOS"/>
      <sheetName val="Resumen tubería"/>
      <sheetName val="Cant Obra (imp)"/>
      <sheetName val="Plantilla C.O ALDO"/>
      <sheetName val="C.O-PPTO total"/>
      <sheetName val="C.O-PPTO Interceptor"/>
      <sheetName val="C.O-PPTO Rdes ALL"/>
      <sheetName val="Precios Estandar"/>
      <sheetName val="Costo Diario Estandar"/>
      <sheetName val="Costeo por Torre"/>
      <sheetName val="Costo de Ventas"/>
      <sheetName val="MTTO"/>
      <sheetName val="Cotizaciones"/>
      <sheetName val="Bosconia 180x12 SEV 3 "/>
      <sheetName val="Astrea Q100x10 SEV 13"/>
      <sheetName val="Atrea 2 Q100x10 SEV 20"/>
      <sheetName val="El Paso 120x10 SEV 1"/>
      <sheetName val="Chimi 120x10 SEV 2"/>
      <sheetName val="Tamalameque 110x10 SEV 3"/>
      <sheetName val="Q150x12 P3"/>
      <sheetName val="Q100x8 A2"/>
      <sheetName val="Q100x8 A4"/>
      <sheetName val="Q100x8 CH2"/>
      <sheetName val="Q120x8 T1"/>
      <sheetName val="Macros"/>
      <sheetName val="Calculo Gravilla"/>
      <sheetName val="Cst Filtros y Tuberias"/>
      <sheetName val="Tuberias Acero"/>
      <sheetName val="JS 4 EHD"/>
      <sheetName val="JS 6 EHD"/>
      <sheetName val="JS 8 EHD"/>
      <sheetName val="JS 10 EHD"/>
      <sheetName val="JS 12 EHD"/>
      <sheetName val="JS 14 EHD"/>
      <sheetName val="JS 16 EHD"/>
      <sheetName val="JS 8 SEHD"/>
      <sheetName val="JS 4 HD"/>
      <sheetName val="JS 6 HD"/>
      <sheetName val="JS 8 HD"/>
      <sheetName val="JS 10 HD"/>
      <sheetName val="JS 12 HD"/>
      <sheetName val="JS 14 HD"/>
      <sheetName val="JS 16 HD"/>
      <sheetName val="JS 12 STD"/>
      <sheetName val="JS 14 STD"/>
      <sheetName val="PB 7"/>
      <sheetName val="PB 9 5 8"/>
      <sheetName val="PB 14"/>
      <sheetName val="PB 10"/>
      <sheetName val="PB 8"/>
      <sheetName val="PB 6"/>
      <sheetName val="PVC VENEZUELA"/>
      <sheetName val="Tuberia PVC y Filtros"/>
      <sheetName val="Lista Precios Colombia"/>
      <sheetName val="PRESUPUESTO INICIAL"/>
      <sheetName val="PRESUPUESTO MODIFICADO"/>
      <sheetName val="ADICIONAL INTERVENTORIA"/>
      <sheetName val="CUENTA  (9)"/>
      <sheetName val="CUENTA  (10)"/>
      <sheetName val="CUENTA  (11)"/>
      <sheetName val="GASTOS DIAN"/>
      <sheetName val="GASTOS DIAN (2)"/>
      <sheetName val="GASTOS DIAN (3)"/>
      <sheetName val="1655-MAQ. Y EQUIPOS"/>
      <sheetName val="Eq. Comp"/>
      <sheetName val="Herr y Eq."/>
      <sheetName val="Eq. Labor."/>
      <sheetName val="Eq. Transp"/>
      <sheetName val="Eq. de elev."/>
      <sheetName val="Hoja8"/>
      <sheetName val="ACUMULADO"/>
      <sheetName val="INFLA Y DEPR 2004"/>
      <sheetName val="BORRADOR"/>
      <sheetName val="ACT AXAPTA"/>
      <sheetName val="Hoja9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1 CONTROL CALIDAD"/>
      <sheetName val="2 COBERTURA ACU"/>
      <sheetName val="3 COBERTURA ALC"/>
      <sheetName val="4 COBERTURA MICROMED"/>
      <sheetName val="5 CONTINUIDAD"/>
      <sheetName val="6 IANC"/>
      <sheetName val="6.1 Curvas IANC"/>
      <sheetName val="7 PRESION"/>
      <sheetName val="9 Demanda Media_Real"/>
      <sheetName val="10 Proy Indices Sincelejo"/>
      <sheetName val="Evolución Indicadores"/>
      <sheetName val="TARIF2002"/>
      <sheetName val="PRESUPUESTO LICITACIÓN SRN 001"/>
      <sheetName val="SRN_005"/>
      <sheetName val="TOTCAPIT"/>
      <sheetName val="JORNABAS"/>
      <sheetName val="TOTCUADEQ"/>
      <sheetName val="TOTCUADMO"/>
      <sheetName val="LIMPIEZA"/>
      <sheetName val="DESCAPOTE"/>
      <sheetName val="CAMPAMENT"/>
      <sheetName val="CERRZINC"/>
      <sheetName val="Trazado y loc."/>
      <sheetName val="Excavación común"/>
      <sheetName val="Excavación Humeda"/>
      <sheetName val="Relleno mat. Sitio"/>
      <sheetName val="Relleno mat. selecc."/>
      <sheetName val="Base Suelo Cemento 1;20"/>
      <sheetName val="SOLADO"/>
      <sheetName val="RELL. PIEDRA CICLOPEA"/>
      <sheetName val="ENROCADO"/>
      <sheetName val="CICLOPEO"/>
      <sheetName val="CICLOPEO (2)"/>
      <sheetName val="Concreto  2500 psi "/>
      <sheetName val="Concreto zapata 3000 psi"/>
      <sheetName val="Concreto zapata 3500 psi "/>
      <sheetName val="Concreto zapata 4000 psi "/>
      <sheetName val="ZAPATA 1.2x1.2x0.3"/>
      <sheetName val="ZAPATA 80x80x0.3 "/>
      <sheetName val="ZAPATA 60x60x0.3 "/>
      <sheetName val="ZAPATA 40x40x0.4"/>
      <sheetName val="Viga  Cim  "/>
      <sheetName val="RETIROMAT"/>
      <sheetName val="RETIROMAT (2)"/>
      <sheetName val="Concreto columna  3000psi"/>
      <sheetName val="Concreto columna  4000psi "/>
      <sheetName val="Concreto vigas sup -  nervios"/>
      <sheetName val="Placa mesón  e=0.10m "/>
      <sheetName val="Placa de  cubierta e=0.10m"/>
      <sheetName val="Placa de  cubierta e=0,15m "/>
      <sheetName val="Placa de  cubierta e=0,20m"/>
      <sheetName val="Placa de  cubierta 4000"/>
      <sheetName val="Placa de  cubierta 3000 "/>
      <sheetName val="Concreto Escalera 3000 "/>
      <sheetName val="Concreto  Muro  3000 "/>
      <sheetName val="Concreto  Muro  3500 "/>
      <sheetName val="Acero de refuerzo"/>
      <sheetName val="Canaleta  90"/>
      <sheetName val="CUBIERTA  ASB.  CEMENTO"/>
      <sheetName val="CABALLETE   A.C."/>
      <sheetName val="TECHPALM"/>
      <sheetName val="Levante block No 4 "/>
      <sheetName val="Elem.  Prefab. 1.8"/>
      <sheetName val="Elem.  Prefab. 0.8 "/>
      <sheetName val="Calados  25x25"/>
      <sheetName val="Calados  25x25 "/>
      <sheetName val="Alfajia"/>
      <sheetName val="Dintel"/>
      <sheetName val="Graniplast"/>
      <sheetName val="Estuco"/>
      <sheetName val="Pañete 1a4  e=0.02"/>
      <sheetName val="Pañete 1a4  e=0.02 imp"/>
      <sheetName val="Juntas  Ext"/>
      <sheetName val="REDOBLON "/>
      <sheetName val="Imper. Vigacanal"/>
      <sheetName val="Imper. Losa"/>
      <sheetName val="CIELO RASO"/>
      <sheetName val="Levante No 6"/>
      <sheetName val="Levante No 6 relleno"/>
      <sheetName val="Levante No 6 relleno (2)"/>
      <sheetName val="Levante No 8 "/>
      <sheetName val="Levante No 8 relleno"/>
      <sheetName val="Vigas Entre pisos 30x40"/>
      <sheetName val="Placa Inferior e=0.10"/>
      <sheetName val="Placa Inferior e=0.10 sr"/>
      <sheetName val="Pintura acrílica"/>
      <sheetName val="Cornisa en concreto"/>
      <sheetName val=" AdoVh"/>
      <sheetName val=" AdoP"/>
      <sheetName val="Relleno  Arenoso"/>
      <sheetName val="Machón  15x20"/>
      <sheetName val="Columna  15x20"/>
      <sheetName val="Columna  20x20"/>
      <sheetName val="Columna  25x25 "/>
      <sheetName val="Columna  30x30 "/>
      <sheetName val="Columna  30x30  (2)"/>
      <sheetName val="Columna  35x35"/>
      <sheetName val="Sobrecimiento block No4"/>
      <sheetName val="Imper. Sobrecimiento"/>
      <sheetName val="Cim.Cicl30x30"/>
      <sheetName val="Cim.Cicl30x40 "/>
      <sheetName val="Cim.Cicl40x40"/>
      <sheetName val="Viga  Cim.  20x20"/>
      <sheetName val="Viga  Cim.  15x20 "/>
      <sheetName val="Viga cim. 20x30 "/>
      <sheetName val="Viga cim. 30x30"/>
      <sheetName val="Viga  Sup. 30x25"/>
      <sheetName val="Viga  Sup. 10x10"/>
      <sheetName val="Viga  Sup. 10x20"/>
      <sheetName val="Viga  Sup. 10x20 (2)"/>
      <sheetName val="Viga  Sup. 15x10"/>
      <sheetName val="Viga  Sup. 15x20"/>
      <sheetName val="Viga  Sup. 15x20 (2)"/>
      <sheetName val="Viga  Sup. 20x25 "/>
      <sheetName val="Viga  Sup. 15x25 (3)"/>
      <sheetName val="Viga  Sup. 15x25 (2)"/>
      <sheetName val="Viga  Sup. 15x25 (4)"/>
      <sheetName val="Viga  Sup. 15x25"/>
      <sheetName val="Viga  Sup. 20x20 "/>
      <sheetName val="Viga  Inf. 15x25 "/>
      <sheetName val="Viga  Inf. 20x25  "/>
      <sheetName val="BORDILLO"/>
      <sheetName val="Plantilla  e = 0.075m "/>
      <sheetName val="Anden e=0.070"/>
      <sheetName val="Plantilla  e = 0.07m"/>
      <sheetName val="Plantilla  e = 0.05m "/>
      <sheetName val="Plantilla  e = 0.05m imp."/>
      <sheetName val="Plantilla  Afinada  Coloreada"/>
      <sheetName val="Pta  Triplex 70x205"/>
      <sheetName val="Pta  Triplex 80x205"/>
      <sheetName val="Pta  Triplex 90x205 "/>
      <sheetName val="Sum. Instal. pta. ceiba"/>
      <sheetName val="Sum. Inst. Cta hierro "/>
      <sheetName val="Sum. Instal. pta. hierro"/>
      <sheetName val="Ventaneria de aluminio"/>
      <sheetName val="Zocalos"/>
      <sheetName val="Enchape  20.5x20.5"/>
      <sheetName val="Piso  Decorpiso"/>
      <sheetName val="Piso  Baldosa"/>
      <sheetName val="Piso Tablón-China"/>
      <sheetName val="Piso Tablón"/>
      <sheetName val="Pañete 1a4  e=0.025 (placa)"/>
      <sheetName val="Pintura  Promical"/>
      <sheetName val="Vinilo a dos manos"/>
      <sheetName val="Vinilo, placa sup."/>
      <sheetName val="Pintura Esmalte"/>
      <sheetName val="Pintura  Zocalo"/>
      <sheetName val="Piso ladrillo vitrificado"/>
      <sheetName val="Piso en granito lavado"/>
      <sheetName val="Banca en concreto y bloque"/>
      <sheetName val="MURO  JARDINERAS"/>
      <sheetName val="Arena blanca"/>
      <sheetName val="Lámpara DJK 250 W"/>
      <sheetName val="Fotocelda"/>
      <sheetName val="Juego Madera M-8"/>
      <sheetName val="Juego Madera M-10"/>
      <sheetName val="Juego Madera M-19"/>
      <sheetName val="Tobogán"/>
      <sheetName val="Tierra negra"/>
      <sheetName val="Laureles h=2.0"/>
      <sheetName val="Gramilla"/>
      <sheetName val="Punto  Aguas  LLuvias"/>
      <sheetName val="Tubería  ALCANT.  Ø 8&quot;  (2)"/>
      <sheetName val="Tubería  Sanitaria  Ø 8&quot; "/>
      <sheetName val="Tubería  Sanitaria  Ø 6&quot;"/>
      <sheetName val="Tubería  Sanitaria  Ø 4&quot;"/>
      <sheetName val="Tubería  Sanitaria  Ø 2&quot; "/>
      <sheetName val="Tubería  Ventilación  Ø 4&quot;"/>
      <sheetName val="Tubería  Ventilación  Ø 3&quot;"/>
      <sheetName val="Tubería  Hidraul  Ø 4&quot; "/>
      <sheetName val="Tubería  Hid. Ø1.5&quot;"/>
      <sheetName val="Tubería  Hid. 1.25&quot;"/>
      <sheetName val="Tubería   Hid.  0.75&quot;"/>
      <sheetName val="Tubería   Hid.  0.5&quot;"/>
      <sheetName val="Valvula  Comp. 0.75&quot;"/>
      <sheetName val="Valvula  Cheque  1.5 &quot; "/>
      <sheetName val="Valvula  Cheque  0.5&quot;  "/>
      <sheetName val="Medidor  0.5&quot;"/>
      <sheetName val="Tanque  1000 Lts"/>
      <sheetName val="Tanque  500 Lts "/>
      <sheetName val="Tanque  250 Lts  "/>
      <sheetName val="Conexión  a  Tanque"/>
      <sheetName val="Punto  Sanitario "/>
      <sheetName val="Punto Hidráulico"/>
      <sheetName val="Malla ciclón 2&quot;"/>
      <sheetName val="Malla ciclón 2&quot; (2)"/>
      <sheetName val="Malla ciclón 2&quot; (3)"/>
      <sheetName val="Cerram.  Tubo"/>
      <sheetName val="Tubo para malla"/>
      <sheetName val="Platina para malla"/>
      <sheetName val="Demolición Piso"/>
      <sheetName val="Demolición Redoblón"/>
      <sheetName val="Demolición muro  "/>
      <sheetName val="Demolición muro   (2)"/>
      <sheetName val="Desmonte  de Canaleta"/>
      <sheetName val="Desmonte  de Cubierta"/>
      <sheetName val="Reinstalación  de Cubierta "/>
      <sheetName val="Desmonte  de Ventanas"/>
      <sheetName val="Desmonte  de Puertas"/>
      <sheetName val="Desmonte  Lavamanos"/>
      <sheetName val="Desmonte  Sanitarios"/>
      <sheetName val="Demolición pisos"/>
      <sheetName val="Demolición Placa"/>
      <sheetName val="Picada  Enchape"/>
      <sheetName val="Desmonte  Malla Ciclón"/>
      <sheetName val="Desmonte  Cielo  Raso"/>
      <sheetName val="Demolición viga 0.15 x 0.35"/>
      <sheetName val="Salida  Para  Teléfono"/>
      <sheetName val="Acometida"/>
      <sheetName val="Salida Tomacorrientes  110V"/>
      <sheetName val="Salida  Luces  110V"/>
      <sheetName val="Tabero Monof. de  18 CTC"/>
      <sheetName val="Salida  Abanico  110V"/>
      <sheetName val="Sum. Inst . Sanitario"/>
      <sheetName val="Sum. Inst . Lavamanos"/>
      <sheetName val="Sum. Inst. Orinal"/>
      <sheetName val="Sum. Inst. LavP. S"/>
      <sheetName val="Sum. Inst. LavP D"/>
      <sheetName val="Registro Dom 60x60"/>
      <sheetName val="Registro  Dom. 60x60"/>
      <sheetName val="Registro  Sanit. 80x80 "/>
      <sheetName val="Tablero Mortero"/>
      <sheetName val="Duchas"/>
      <sheetName val="Rejilla"/>
      <sheetName val="Abanico"/>
      <sheetName val="Lamp. 2x48"/>
      <sheetName val="Lamp. red."/>
      <sheetName val="Cercha"/>
      <sheetName val="PRECIOS (2)"/>
      <sheetName val="A. P. U."/>
      <sheetName val="PPTO (VIEJO)"/>
      <sheetName val="CO"/>
      <sheetName val="PPTO"/>
      <sheetName val="LISTA APU"/>
      <sheetName val="BASICOS"/>
      <sheetName val="MANUAL"/>
      <sheetName val="COORDENADAS"/>
      <sheetName val="Simulación dot.=150"/>
      <sheetName val="ALIVIADERO C32"/>
      <sheetName val="ALIVIADERO C125"/>
      <sheetName val="tabla2"/>
      <sheetName val="tabla1"/>
      <sheetName val="CANTOBRA"/>
      <sheetName val="PRES BUENAVISTA"/>
      <sheetName val="CUADRO PARA PLANO"/>
      <sheetName val="PERFILES"/>
      <sheetName val="CUADRO PLANTA GENERAL"/>
      <sheetName val="APU PVC"/>
      <sheetName val="MEMO"/>
      <sheetName val="APU POLIETILENO"/>
      <sheetName val="impermeabilización"/>
      <sheetName val="tratamiento de talud"/>
      <sheetName val="tubería canal"/>
      <sheetName val="PTAP"/>
      <sheetName val="bocatoma y vertedero"/>
      <sheetName val="Sensores tanque"/>
      <sheetName val="conducción"/>
      <sheetName val="La arcadia"/>
      <sheetName val="Domiciliaria típica"/>
      <sheetName val="A.I.U. 27%"/>
      <sheetName val="PRESTACIONES 65%"/>
      <sheetName val="CANAL ENTRADA, CRIBA, DESAR"/>
      <sheetName val="PRIMARIO"/>
      <sheetName val="SEDIM + UASB PTAR"/>
      <sheetName val="APU CANAL"/>
      <sheetName val="APU DESARENA"/>
      <sheetName val="APU SEDIMEN"/>
      <sheetName val="APU UASB"/>
      <sheetName val="APU FAFA"/>
      <sheetName val="APU LS"/>
      <sheetName val="APU COMPL"/>
      <sheetName val="APU ALCLLDO"/>
      <sheetName val="APU CAS OPER"/>
      <sheetName val="VISCOSIDAD"/>
      <sheetName val="PRECIOS PVC"/>
      <sheetName val="PRECIO NOVAFORT"/>
      <sheetName val="PRECIO UP"/>
      <sheetName val="PRECIO PVC -S "/>
      <sheetName val="PRECIO PVC - P"/>
      <sheetName val="MATERIALES 37"/>
      <sheetName val="PRESTA"/>
      <sheetName val="BASE CTOS"/>
      <sheetName val="PRELIM"/>
      <sheetName val="TUBERIA"/>
      <sheetName val="EXCAVA"/>
      <sheetName val="PRESUPUESTO PTAR ALT 1"/>
      <sheetName val="APU PTAR ALT 1"/>
      <sheetName val="PRESUPUESTO PTAR ALT 2"/>
      <sheetName val="APU PTAR ALT 2"/>
      <sheetName val="RESUMEN ALTERNATIVA 1"/>
      <sheetName val="RESUMEN ALTERNATIVA 2"/>
      <sheetName val="RESUMEN ALTERNATIVA SELECCIONAD"/>
      <sheetName val="PRESUPUESTO PTAR LA FLORESTA"/>
      <sheetName val="RESUMEN PTAR LA FLORESTA"/>
      <sheetName val="ANZÁ INTERCEPTOR"/>
      <sheetName val="ANZÁ REDES SECUNDARIAS"/>
      <sheetName val="A74-75"/>
      <sheetName val="A73-74"/>
      <sheetName val="A74-80"/>
      <sheetName val="A73-79"/>
      <sheetName val="A61-70"/>
      <sheetName val="A69-72"/>
      <sheetName val="A71-72"/>
      <sheetName val="A197-198"/>
      <sheetName val="A67-71"/>
      <sheetName val="A67-70"/>
      <sheetName val="A59-60"/>
      <sheetName val="A58-59"/>
      <sheetName val="A33-34"/>
      <sheetName val="A56-204"/>
      <sheetName val="A54-204"/>
      <sheetName val="A53-54"/>
      <sheetName val="A51-52"/>
      <sheetName val="A48-49"/>
      <sheetName val="A45-47"/>
      <sheetName val="A44-45"/>
      <sheetName val="A40-43"/>
      <sheetName val="A40-41"/>
      <sheetName val="A36-40"/>
      <sheetName val="A38-39"/>
      <sheetName val="A36-37"/>
      <sheetName val="A34-36"/>
      <sheetName val="A32-33"/>
      <sheetName val="A30-32"/>
      <sheetName val="A30-31"/>
      <sheetName val="A29-30"/>
      <sheetName val="A25-26"/>
      <sheetName val="A19-202"/>
      <sheetName val="A19-21"/>
      <sheetName val="A19-20"/>
      <sheetName val="A18-19"/>
      <sheetName val="4. G1 Norte"/>
      <sheetName val="ENE"/>
      <sheetName val="FEB"/>
      <sheetName val="MAR"/>
      <sheetName val="Ene-Mar EEPPM"/>
      <sheetName val="Ene-Mar Contrato"/>
      <sheetName val="Rendimientos_Sur 03-00(JC)"/>
      <sheetName val="Ene-Feb"/>
      <sheetName val="Mar-Abr"/>
      <sheetName val="May-Jun"/>
      <sheetName val="Jul-Ago"/>
      <sheetName val="Sep-Oct"/>
      <sheetName val="Ene-Oct EEPPM"/>
      <sheetName val="May-Oct Contrato"/>
      <sheetName val="T133-134"/>
      <sheetName val="T132-133"/>
      <sheetName val="T130-131"/>
      <sheetName val="Resumen El Paraiso"/>
      <sheetName val="Red El Paraiso"/>
      <sheetName val="APU RED EL PARAISO"/>
      <sheetName val="Sol. Ind."/>
      <sheetName val="GRUPO 3"/>
      <sheetName val="TOTAL7(MODIF.)"/>
      <sheetName val="TOTAL6(MODIF.)"/>
      <sheetName val="TOTAL5(MODIF.)"/>
      <sheetName val="GRUPO 2"/>
      <sheetName val="TOTAL4(MODIF.)"/>
      <sheetName val="TOTAL3(MODIF.)"/>
      <sheetName val="TOTAL2(MODIF.)"/>
      <sheetName val="TOTAL1(MODIF.)"/>
      <sheetName val="TotalesReposicion"/>
      <sheetName val="TotalesOptimizacion"/>
      <sheetName val="TOTAL SUB1"/>
      <sheetName val="Red Los Balsos"/>
      <sheetName val="Red El Edén"/>
      <sheetName val="Red Principal"/>
      <sheetName val="La Esperanza"/>
      <sheetName val="Cantidades de Obra"/>
      <sheetName val="TOPO"/>
      <sheetName val="Simulación bariloche Colector"/>
      <sheetName val="CANTIDADES OBRA COLECTOR"/>
      <sheetName val="ANEXO 3.1.1 NODOS"/>
      <sheetName val="ANEXO 3.1.2TUBERIAS"/>
      <sheetName val="ANEXO 3.2.1 CANT OBRA"/>
      <sheetName val="ANEXO 3.2.3 PRESUPUESTO"/>
      <sheetName val="APU "/>
      <sheetName val="RESUMEN ACUEDUCTO"/>
      <sheetName val="ALIV 255"/>
      <sheetName val="ALIV 205"/>
      <sheetName val="ALIV 198"/>
      <sheetName val="ALIV 264"/>
      <sheetName val="ALIV 302"/>
      <sheetName val="ALIV 281"/>
      <sheetName val="ALIV 133"/>
      <sheetName val="ALIV 165"/>
      <sheetName val="ALIV 195"/>
      <sheetName val="ALIV 117"/>
      <sheetName val="ALIV 279A"/>
      <sheetName val="ALIV 289"/>
      <sheetName val="ALIV 183"/>
      <sheetName val="ALIV 300"/>
      <sheetName val="CANT OBRA FREDONIA"/>
      <sheetName val="RESUMENES TUBERIA"/>
      <sheetName val=".xls].xls].xls].xls].xls].xls]."/>
      <sheetName val="Materiales y M.O"/>
      <sheetName val="Cant. de Obra Aduccion"/>
      <sheetName val="Presupuesto Aduccion "/>
      <sheetName val="ALIV XX"/>
      <sheetName val="Resumen APU"/>
      <sheetName val="cant tubos "/>
      <sheetName val="MAINHOLES"/>
      <sheetName val="Formulas PVC"/>
      <sheetName val="P.OBR.ALCA"/>
      <sheetName val="P.OBR.ACUED"/>
      <sheetName val="P MANEJO"/>
      <sheetName val="P.SUMI.ACUE"/>
      <sheetName val="P SUMI,ALCA"/>
      <sheetName val="P RESUMEN"/>
      <sheetName val="FINANCIERO"/>
      <sheetName val="OBRAS CRA"/>
      <sheetName val="INFOR. GENERAL"/>
      <sheetName val="BDATOS"/>
      <sheetName val="V.R. 13 AL 26 MAR"/>
      <sheetName val="B.A. 13 AL 26 MAR"/>
      <sheetName val="L.M 10 AL 23 DE ABRIL"/>
      <sheetName val="V.R 10 AL 23 ABRIL"/>
      <sheetName val="J.CRUZ 10AL23 ABRIL"/>
      <sheetName val="J. BUELVAS 1-15 FEB"/>
      <sheetName val="LISTA APUS PRELIMINARES"/>
      <sheetName val="LISTA APUS EXCAVACIONES"/>
      <sheetName val="LISTA APUS RELLENOS"/>
      <sheetName val="LISTA APUS CONCRETOS"/>
      <sheetName val="LISTA APUS ACUEDUCTO"/>
      <sheetName val="LISTA APUS ALCANTARILLADO"/>
      <sheetName val="APUS PRELIMINARES"/>
      <sheetName val="APUS EXCAVACIONES"/>
      <sheetName val="APUS RELLENOS"/>
      <sheetName val="APUS CONCRETOS"/>
      <sheetName val="APUS ACUEDUCTO"/>
      <sheetName val="APUS ALCANTARILLADO"/>
      <sheetName val="APUS CAJA"/>
      <sheetName val="APUS CAJA (2)"/>
      <sheetName val="Caja Domiciliaria"/>
      <sheetName val="LISTA INSUMOS "/>
      <sheetName val="LISTA MANO DE OBRA"/>
      <sheetName val="LISTA EQUIPO"/>
      <sheetName val="LISTA TRANSPORTE"/>
      <sheetName val="APUS"/>
      <sheetName val="EXCAVACIONES"/>
      <sheetName val="Preacta N°5"/>
      <sheetName val="PERT-CPM"/>
      <sheetName val="comparacion de flujos"/>
      <sheetName val="FONDO LEJANO"/>
      <sheetName val="FONDO CERCANO"/>
      <sheetName val="CUADRO MATRIZ DE ACTIV"/>
      <sheetName val="CUADRO LISTA DE ACTIVI"/>
      <sheetName val="Memoria de Calculos"/>
      <sheetName val="EQUIPOS Y MATERIALES"/>
      <sheetName val="201P.1"/>
      <sheetName val="311P.1"/>
      <sheetName val="Base de Diseño"/>
      <sheetName val="Diagnóstico"/>
      <sheetName val="Ppto total"/>
      <sheetName val="Cimentación"/>
      <sheetName val="Parámetros"/>
      <sheetName val="Tabla 4.1 Distrito Nº1"/>
      <sheetName val="Tabla 4.2 Distrito Nº2"/>
      <sheetName val="Tabal 4.3 Resumén distritos"/>
      <sheetName val="Tabla 4.4 Sistemas"/>
      <sheetName val="Insuficiencia"/>
      <sheetName val="Ppto alcantarillado"/>
      <sheetName val="ANALIS JORNAL REAL"/>
      <sheetName val="PPTO DIAGNOSTICO"/>
      <sheetName val="FORMATO PPTO DE CIERRE"/>
      <sheetName val="LISTADO DE MATERIAL"/>
      <sheetName val="ANEXO FORMULARIO CANTIDADES"/>
      <sheetName val="ANEXO CALCULO AU"/>
      <sheetName val="ANEXO INVERSION AMBIENTAL"/>
      <sheetName val="APU I&amp;D (2)"/>
      <sheetName val="LISTADO DE PRECIOS"/>
      <sheetName val="LISTADO DE PRECIOS (2)"/>
      <sheetName val="APU OBRAS"/>
      <sheetName val="CONSOLIDADO REST ITUANGO"/>
      <sheetName val="Flujo De Caja panor 1"/>
      <sheetName val="HTA Y EQUIPO"/>
      <sheetName val="TRANSPORTE (2)"/>
      <sheetName val="F.C. SEDE PRINCIPAL"/>
      <sheetName val="APU I&amp;D"/>
      <sheetName val="LISTADO DE INSUMO"/>
      <sheetName val="EXPLOSION DE INSUMOS"/>
      <sheetName val="CONSOLIDADO DE INSUMOS"/>
      <sheetName val="4. G2. Sur - LOS PARRAS  3472"/>
      <sheetName val="SABANETA 3335"/>
      <sheetName val="AJIZAL 3335"/>
      <sheetName val="Formulario No. 3"/>
      <sheetName val="Desglose del AIU "/>
      <sheetName val="01051.02"/>
      <sheetName val="01052.01"/>
      <sheetName val="01053.01"/>
      <sheetName val="01054.01"/>
      <sheetName val="01057.03"/>
      <sheetName val="01065.03"/>
      <sheetName val="01051.01"/>
      <sheetName val="01030.02"/>
      <sheetName val="01065.04"/>
      <sheetName val="01065.05"/>
      <sheetName val="01065.06"/>
      <sheetName val="01090.01"/>
      <sheetName val="02001.02"/>
      <sheetName val="02008.02"/>
      <sheetName val="02010.01"/>
      <sheetName val="02010.02"/>
      <sheetName val="02010.05"/>
      <sheetName val="02010.16"/>
      <sheetName val="02020.01"/>
      <sheetName val="02020.02"/>
      <sheetName val="02040.05"/>
      <sheetName val="02040.07"/>
      <sheetName val="02040.10"/>
      <sheetName val="02080.01"/>
      <sheetName val="02210.06"/>
      <sheetName val="02210.07"/>
      <sheetName val="02210.08"/>
      <sheetName val="02210.10"/>
      <sheetName val="02212.01"/>
      <sheetName val="02212.02"/>
      <sheetName val="03010.02"/>
      <sheetName val="03020.01"/>
      <sheetName val="03030.01"/>
      <sheetName val="03030.02"/>
      <sheetName val="03070.01"/>
      <sheetName val="03070.02"/>
      <sheetName val="03510.01"/>
      <sheetName val="03510.02"/>
      <sheetName val="03510.04"/>
      <sheetName val="03510.07"/>
      <sheetName val="03510.06"/>
      <sheetName val="03520.01"/>
      <sheetName val="03520.04"/>
      <sheetName val="03520.05"/>
      <sheetName val="03550.02"/>
      <sheetName val="02010.15"/>
      <sheetName val="03610.01"/>
      <sheetName val="03610.02"/>
      <sheetName val="03610.03"/>
      <sheetName val="03610.04"/>
      <sheetName val="03610.05"/>
      <sheetName val="03610.06"/>
      <sheetName val="03610.07"/>
      <sheetName val="03616.03"/>
      <sheetName val="03616.04"/>
      <sheetName val="03670.04"/>
      <sheetName val="03670.05"/>
      <sheetName val="03670.06"/>
      <sheetName val="03670.07"/>
      <sheetName val="03670.09"/>
      <sheetName val="05010.09"/>
      <sheetName val="05010.10"/>
      <sheetName val="05020.04"/>
      <sheetName val="05020.08"/>
      <sheetName val="05030.01"/>
      <sheetName val="05030.04"/>
      <sheetName val="05030.08"/>
      <sheetName val="05030.50"/>
      <sheetName val="05030.51"/>
      <sheetName val="05088.01"/>
      <sheetName val="05090.09"/>
      <sheetName val="05100.02"/>
      <sheetName val="05100.03"/>
      <sheetName val="05200.03"/>
      <sheetName val="05520.01"/>
      <sheetName val="05520.02"/>
      <sheetName val="06010.02"/>
      <sheetName val="07013.08"/>
      <sheetName val="07013.09"/>
      <sheetName val="07013.14"/>
      <sheetName val="07020.01"/>
      <sheetName val="07021.01"/>
      <sheetName val="07021.02"/>
      <sheetName val="07030.01"/>
      <sheetName val="07070.01"/>
      <sheetName val="07110.02"/>
      <sheetName val="07110.03"/>
      <sheetName val="08020.06"/>
      <sheetName val="08020.18"/>
      <sheetName val="08020.20"/>
      <sheetName val="08030.03"/>
      <sheetName val="08030.04"/>
      <sheetName val="08030.05"/>
      <sheetName val="08030.06"/>
      <sheetName val="08030.07"/>
      <sheetName val="08030.08"/>
      <sheetName val="08030.09"/>
      <sheetName val="08030.10"/>
      <sheetName val="08060.01"/>
      <sheetName val="08070.01"/>
      <sheetName val="08070.04"/>
      <sheetName val="08070.05"/>
      <sheetName val="08070.06"/>
      <sheetName val="08070.07"/>
      <sheetName val="08070.08"/>
      <sheetName val="08070.09"/>
      <sheetName val="08070.10"/>
      <sheetName val="08070.11"/>
      <sheetName val="08070.12"/>
      <sheetName val="08090.01"/>
      <sheetName val="08110.01"/>
      <sheetName val="08110.03"/>
      <sheetName val="08130.01"/>
      <sheetName val="08170.04"/>
      <sheetName val="08170.05"/>
      <sheetName val="08190.01"/>
      <sheetName val="26101.01"/>
      <sheetName val="26102.01"/>
      <sheetName val="26103.01"/>
      <sheetName val="26301.01"/>
      <sheetName val="26318.01"/>
      <sheetName val="26320.01"/>
      <sheetName val="26342.01"/>
      <sheetName val="26362.01"/>
      <sheetName val="42023.01"/>
      <sheetName val="42304.01"/>
      <sheetName val="42312.01"/>
      <sheetName val="42313.01"/>
      <sheetName val="42314.01"/>
      <sheetName val="43003.01"/>
      <sheetName val="43004.01"/>
      <sheetName val="43007.01"/>
      <sheetName val="43022.01"/>
      <sheetName val="43023.01"/>
      <sheetName val="43023.02"/>
      <sheetName val="43024.01"/>
      <sheetName val="43026.01"/>
      <sheetName val="43026.02"/>
      <sheetName val="44003.01"/>
      <sheetName val="44004.01"/>
      <sheetName val="44022.01"/>
      <sheetName val="44023.01"/>
      <sheetName val="46001.01"/>
      <sheetName val="46002.01"/>
      <sheetName val="46003.01"/>
      <sheetName val="46009.01"/>
      <sheetName val="46010.01"/>
      <sheetName val="47022.01"/>
      <sheetName val="47004.01"/>
      <sheetName val="47030.01"/>
      <sheetName val="47030.02"/>
      <sheetName val="47030.03"/>
      <sheetName val="47030.04"/>
      <sheetName val="47030.05"/>
      <sheetName val="47030.06"/>
      <sheetName val="47035.03"/>
      <sheetName val="47035.04"/>
      <sheetName val="47035.05"/>
      <sheetName val="47035.06"/>
      <sheetName val="47042.01"/>
      <sheetName val="47042.02"/>
      <sheetName val="47107.01"/>
      <sheetName val="47107.02"/>
      <sheetName val="47115.01"/>
      <sheetName val="53015.01"/>
      <sheetName val="53016.01"/>
      <sheetName val="51036.01"/>
      <sheetName val="51036.02"/>
      <sheetName val="51036.03"/>
      <sheetName val="60000.01"/>
      <sheetName val="60000.02"/>
      <sheetName val="60000.03"/>
      <sheetName val="60000.04"/>
      <sheetName val="60000.06"/>
      <sheetName val="60000.08"/>
      <sheetName val="60000.09"/>
      <sheetName val="60000.10"/>
      <sheetName val="60000.12"/>
      <sheetName val="60000.13"/>
      <sheetName val="60000.14"/>
      <sheetName val="72000.01"/>
      <sheetName val="72000.02"/>
      <sheetName val="72000.03"/>
      <sheetName val="72000.04"/>
      <sheetName val="72000.05"/>
      <sheetName val="72000.06"/>
      <sheetName val="72000.07"/>
      <sheetName val="72000.08"/>
      <sheetName val="72000.09"/>
      <sheetName val="72000.10"/>
      <sheetName val="72000.11"/>
      <sheetName val="72000.12"/>
      <sheetName val="72000.13"/>
      <sheetName val="72000.14"/>
      <sheetName val="72000.15"/>
      <sheetName val="72000.16"/>
      <sheetName val="72000.17"/>
      <sheetName val="74000.01"/>
      <sheetName val="74000.02"/>
      <sheetName val="74000.03"/>
      <sheetName val="74000.04"/>
      <sheetName val="74000.09"/>
      <sheetName val="74000.10"/>
      <sheetName val="76000.01"/>
      <sheetName val="76000.02"/>
      <sheetName val="76000.03"/>
      <sheetName val="76000.04"/>
      <sheetName val="02010.51"/>
      <sheetName val="02010.52"/>
      <sheetName val="05020.51"/>
      <sheetName val="05020.52"/>
      <sheetName val="05020.53"/>
      <sheetName val="05020.54"/>
      <sheetName val="05020.55"/>
      <sheetName val="05020.56"/>
      <sheetName val="06010.10"/>
      <sheetName val="05035.01"/>
      <sheetName val="05035.02"/>
      <sheetName val="05080.01"/>
      <sheetName val="06010.11"/>
      <sheetName val="05510.01"/>
      <sheetName val="12100.03"/>
      <sheetName val="12100.04"/>
      <sheetName val="12100.05"/>
      <sheetName val="12100.06"/>
      <sheetName val="12100.07"/>
      <sheetName val="12100.08"/>
      <sheetName val="12100.10"/>
      <sheetName val="12100.11"/>
      <sheetName val="12100.12"/>
      <sheetName val="12100.13"/>
      <sheetName val="12100.14"/>
      <sheetName val="12100.15"/>
      <sheetName val="12100.16"/>
      <sheetName val="12100.17"/>
      <sheetName val="12100.18"/>
      <sheetName val="12100.19"/>
      <sheetName val="12100.20"/>
      <sheetName val="12100.21"/>
      <sheetName val="12100.22"/>
      <sheetName val="Hoja4 (2)"/>
      <sheetName val="Hoja4 (3)"/>
      <sheetName val="4. Norte 2005"/>
      <sheetName val="Inversión"/>
      <sheetName val="A.I.U (2)"/>
      <sheetName val="Datos generales"/>
      <sheetName val="FOR-001"/>
      <sheetName val="Sábana"/>
      <sheetName val="AIUI calculado"/>
      <sheetName val="Cuadro2"/>
      <sheetName val="Cuadro3"/>
      <sheetName val="Exper."/>
      <sheetName val="OtrosCálculos"/>
      <sheetName val="EST 2509 "/>
      <sheetName val="EST6003"/>
      <sheetName val="preacta1"/>
      <sheetName val="preacta2"/>
      <sheetName val="PREACTA3"/>
      <sheetName val="preacta4"/>
      <sheetName val="preacta5"/>
      <sheetName val="413ERPV"/>
      <sheetName val="450,24MDC"/>
      <sheetName val="45026MDCPB"/>
      <sheetName val="600Excvsincl"/>
      <sheetName val="bg"/>
      <sheetName val="conf calzada"/>
      <sheetName val="FALTANTEENER9"/>
      <sheetName val="702,1lineas"/>
      <sheetName val="ATHE"/>
      <sheetName val="THEQUIPO"/>
      <sheetName val="RELEQUIPO"/>
      <sheetName val="JORNALES"/>
      <sheetName val="PRTSOCIALES"/>
      <sheetName val="COPU"/>
      <sheetName val="COPUREAL"/>
      <sheetName val="NOV30"/>
      <sheetName val="DIC1"/>
      <sheetName val="PREACTA"/>
      <sheetName val="PREA14DIC"/>
      <sheetName val="ACTADI14"/>
      <sheetName val="MODIFIC"/>
      <sheetName val="ACFINFEB12"/>
      <sheetName val="ADI14DI"/>
      <sheetName val="AREA23A"/>
      <sheetName val="COPUADICI"/>
      <sheetName val="ACTA1"/>
      <sheetName val="PTEINV"/>
      <sheetName val="ANTICIPO"/>
      <sheetName val="DESCUENTOS"/>
      <sheetName val="TRITUR"/>
      <sheetName val="APUREAL"/>
      <sheetName val="0BRAS ADICIONALES"/>
      <sheetName val="CONTRATO 235 ACTUALIZADO"/>
      <sheetName val="FF-01"/>
      <sheetName val="VIABILIDAD (2)"/>
      <sheetName val="FF-01 ADICIONAL"/>
      <sheetName val="FS-03"/>
      <sheetName val="FICHA-EBI 1"/>
      <sheetName val="FICHA-EBI 2"/>
      <sheetName val="Cuadro"/>
      <sheetName val="Contratos en ejecución"/>
      <sheetName val="Contratos en ejecución (2)"/>
      <sheetName val="ANEXO No 4"/>
      <sheetName val="ANEXO No 4 (2)"/>
      <sheetName val="ANEXO No 4 JP"/>
      <sheetName val="EQ"/>
      <sheetName val="equip"/>
      <sheetName val="analisis"/>
      <sheetName val="prog trab"/>
      <sheetName val="Progr Equ"/>
      <sheetName val="Girados"/>
      <sheetName val="inforbuenman"/>
      <sheetName val="Inversion"/>
      <sheetName val="7 (2)"/>
      <sheetName val="5 (2)"/>
      <sheetName val="6 (2)"/>
      <sheetName val="SML"/>
      <sheetName val="5,1"/>
      <sheetName val="5,2"/>
      <sheetName val="5,3"/>
      <sheetName val="5,4"/>
      <sheetName val="cuadro costos"/>
      <sheetName val="BALANCE (2)"/>
      <sheetName val="INDICES"/>
      <sheetName val="PROGR"/>
      <sheetName val="Mate"/>
      <sheetName val="Jorn"/>
      <sheetName val="1,1"/>
      <sheetName val="1,2"/>
      <sheetName val="1,3"/>
      <sheetName val="1,4"/>
      <sheetName val="1,5"/>
      <sheetName val="1,6"/>
      <sheetName val="1,7"/>
      <sheetName val="1,8"/>
      <sheetName val="2,1"/>
      <sheetName val="2,2"/>
      <sheetName val="2,3"/>
      <sheetName val="2,4"/>
      <sheetName val="2,5"/>
      <sheetName val="2,6"/>
      <sheetName val="3,1"/>
      <sheetName val="3,2"/>
      <sheetName val="3,3"/>
      <sheetName val="3,4"/>
      <sheetName val="3,5"/>
      <sheetName val="3,6"/>
      <sheetName val="4,1"/>
      <sheetName val="4,2"/>
      <sheetName val="4,3"/>
      <sheetName val="6,1"/>
      <sheetName val="6,2"/>
      <sheetName val="6,3"/>
      <sheetName val="6,4"/>
      <sheetName val="6,5"/>
      <sheetName val="7,1"/>
      <sheetName val="7,2"/>
      <sheetName val="7,3"/>
      <sheetName val="7,4"/>
      <sheetName val="7,5"/>
      <sheetName val="8,1"/>
      <sheetName val="9,1"/>
      <sheetName val="9,2"/>
      <sheetName val="9,3"/>
      <sheetName val="9,4"/>
      <sheetName val="9,5"/>
      <sheetName val="10,1"/>
      <sheetName val="10,2"/>
      <sheetName val="10,3"/>
      <sheetName val="10,4"/>
      <sheetName val="10,5"/>
      <sheetName val="10,6"/>
      <sheetName val="ccostos"/>
      <sheetName val="10,7"/>
      <sheetName val="11,1"/>
      <sheetName val="11,2"/>
      <sheetName val="11,3"/>
      <sheetName val="11,4"/>
      <sheetName val="11,5"/>
      <sheetName val="12,1,1"/>
      <sheetName val="12,1,2"/>
      <sheetName val="12,1,3"/>
      <sheetName val="12,1,4"/>
      <sheetName val="12,1,5"/>
      <sheetName val="12,1,6"/>
      <sheetName val="12,1,7"/>
      <sheetName val="12,1,8"/>
      <sheetName val="12,1,9"/>
      <sheetName val="12,1,10"/>
      <sheetName val="12,1,11"/>
      <sheetName val="12,1,12"/>
      <sheetName val="12,1,13"/>
      <sheetName val="12,1,14"/>
      <sheetName val="12,1,15"/>
      <sheetName val="12,1,16"/>
      <sheetName val="12,1,17"/>
      <sheetName val="12,1,18"/>
      <sheetName val="12,1,19"/>
      <sheetName val="12,1,20"/>
      <sheetName val="12,2,1"/>
      <sheetName val="12,2,2"/>
      <sheetName val="12,3,1"/>
      <sheetName val="12,3,2"/>
      <sheetName val="12,3,3"/>
      <sheetName val="12,4,1"/>
      <sheetName val="12,4,2"/>
      <sheetName val="12,5,1"/>
      <sheetName val="12,6,1"/>
      <sheetName val="12,6,2"/>
      <sheetName val="12,7,1"/>
      <sheetName val="12,7,2"/>
      <sheetName val="12,7,3"/>
      <sheetName val="12,7,4"/>
      <sheetName val="12,7,5"/>
      <sheetName val="12,8,1"/>
      <sheetName val="12,8,2"/>
      <sheetName val="12,8,3"/>
      <sheetName val="12,8,4"/>
      <sheetName val="12,8,5"/>
      <sheetName val="16,1,3"/>
      <sheetName val="16,1,4"/>
      <sheetName val="16,2,1"/>
      <sheetName val="16,2,2"/>
      <sheetName val="16,3,1"/>
      <sheetName val="16,4,1"/>
      <sheetName val="16,5,1"/>
      <sheetName val="16,5,2"/>
      <sheetName val="16,5,3"/>
      <sheetName val="16,5,4"/>
      <sheetName val="16,5,5"/>
      <sheetName val="16,5,6"/>
      <sheetName val="16,6,1"/>
      <sheetName val="16,7,1"/>
      <sheetName val="16,8,2"/>
      <sheetName val="16,8,3"/>
      <sheetName val="16,9,1"/>
      <sheetName val="16,9,2"/>
      <sheetName val="16,9,3"/>
      <sheetName val="16,9,4"/>
      <sheetName val="16,9,5"/>
      <sheetName val="16,10,1"/>
      <sheetName val="16,10,2"/>
      <sheetName val="16,10,3"/>
      <sheetName val="16,10,4"/>
      <sheetName val="16,11,1"/>
      <sheetName val="16,11,2"/>
      <sheetName val="16,11.3"/>
      <sheetName val="16,12,1"/>
      <sheetName val="16,12,2"/>
      <sheetName val="16,12,3"/>
      <sheetName val="16,12,4"/>
      <sheetName val="16,12,5"/>
      <sheetName val="16,12,6"/>
      <sheetName val="16,12,7"/>
      <sheetName val="16,12,8"/>
      <sheetName val="16,12,9"/>
      <sheetName val="16,13"/>
      <sheetName val="16,14"/>
      <sheetName val="16,15"/>
      <sheetName val="16,17"/>
      <sheetName val="16,18"/>
      <sheetName val="16,19"/>
      <sheetName val="16,20"/>
      <sheetName val="16,21"/>
      <sheetName val="16,22"/>
      <sheetName val="16,23"/>
      <sheetName val="costos adicional"/>
      <sheetName val="ONG"/>
      <sheetName val="CORPORI"/>
      <sheetName val="IDENT"/>
      <sheetName val="ANTECEDENTES"/>
      <sheetName val="PROYECTO"/>
      <sheetName val="THE"/>
      <sheetName val="PRECIO.MAT"/>
      <sheetName val="APUDETA."/>
      <sheetName val="COPUDETA."/>
      <sheetName val="FUENTES"/>
      <sheetName val="RECUR.HUM"/>
      <sheetName val="CRONOG."/>
      <sheetName val="MEC.EJECUC."/>
      <sheetName val="ACTAS"/>
      <sheetName val="PTEINB"/>
      <sheetName val="CUENTAS"/>
      <sheetName val="CAPACHO"/>
      <sheetName val="ANTICIPOS"/>
      <sheetName val="Compilado"/>
      <sheetName val="Base Datos"/>
      <sheetName val="ACEROS"/>
      <sheetName val="C123"/>
      <sheetName val="M14"/>
      <sheetName val="CANT. MAT."/>
      <sheetName val="14."/>
      <sheetName val="15."/>
      <sheetName val="EXC MAQUINA"/>
      <sheetName val="CANECAS"/>
      <sheetName val="PINTURA ACRILICA PARA TRAFICO"/>
      <sheetName val="RELLENO CON VIBRO"/>
      <sheetName val="DILATACION TABL ROMANA"/>
      <sheetName val="CAJA EN CCTO REF"/>
      <sheetName val="PLACA CCTO REF CICLOVIA"/>
      <sheetName val="PLACA V EN CCTO"/>
      <sheetName val="JUEGOS VARIOS"/>
      <sheetName val="PARQUEADERO CICLA (2)"/>
      <sheetName val="PARQUEADERO CICLA"/>
      <sheetName val="PEDESTAL"/>
      <sheetName val="PVC 4&quot;"/>
      <sheetName val="PVC 3&quot;"/>
      <sheetName val="MURETE"/>
      <sheetName val="CCTO CICLOPEO"/>
      <sheetName val="RELLENO CON RANA"/>
      <sheetName val="ESTUDIOS"/>
      <sheetName val="BANCAS"/>
      <sheetName val="GOLOSA"/>
      <sheetName val="LAMP DECOR"/>
      <sheetName val="PUERTA"/>
      <sheetName val="CERRAMIENTO"/>
      <sheetName val="ACERO REF"/>
      <sheetName val="PLACA E 0.08"/>
      <sheetName val="PLACA E 0.1"/>
      <sheetName val="EXCV"/>
      <sheetName val="LOC Y REP"/>
      <sheetName val="LOCAL1"/>
      <sheetName val="PRECIOS REF"/>
      <sheetName val="C124"/>
      <sheetName val="C122"/>
      <sheetName val="M15"/>
      <sheetName val="M13"/>
      <sheetName val="M12"/>
      <sheetName val="ACERO"/>
      <sheetName val="CONCRET"/>
      <sheetName val="MANO OBRA"/>
      <sheetName val="PROG TRAB (2)"/>
      <sheetName val="Compensada"/>
      <sheetName val="3.2"/>
      <sheetName val="3.3"/>
      <sheetName val="3.4"/>
      <sheetName val="3.5"/>
      <sheetName val="3.6"/>
      <sheetName val="3.7"/>
      <sheetName val="7.8"/>
      <sheetName val="7.9"/>
      <sheetName val="7.10"/>
      <sheetName val="7.11"/>
      <sheetName val="Presup"/>
      <sheetName val="Prog"/>
      <sheetName val="F Fdos"/>
      <sheetName val="Presup(2)"/>
      <sheetName val="Presupuesto GABO"/>
      <sheetName val="4.3"/>
      <sheetName val="9.4"/>
      <sheetName val="10.1"/>
      <sheetName val="11.1"/>
      <sheetName val="vinilo"/>
      <sheetName val="PAÑETE"/>
      <sheetName val="ENCHAPE"/>
      <sheetName val="FICHA EBI 1 de 6 "/>
      <sheetName val="FICHA EBI 2 de 6"/>
      <sheetName val="FICHA EBI 3 de 6"/>
      <sheetName val="FICHA EBI 4 DE 6"/>
      <sheetName val="FICHA EBI 5 DE 6"/>
      <sheetName val="ID-01"/>
      <sheetName val="ID-02"/>
      <sheetName val="ID-03"/>
      <sheetName val="ID-04"/>
      <sheetName val="PE-01A"/>
      <sheetName val="PE-01-B"/>
      <sheetName val="PE-02"/>
      <sheetName val="PE-03"/>
      <sheetName val="PE-04"/>
      <sheetName val="FS-01"/>
      <sheetName val="COSTOS"/>
      <sheetName val="UNIT."/>
      <sheetName val="Programación"/>
      <sheetName val="Presupuesto "/>
      <sheetName val="12.2"/>
      <sheetName val="12.3"/>
      <sheetName val="PRES"/>
      <sheetName val="M1.4"/>
      <sheetName val="C3PSI"/>
      <sheetName val="LOC"/>
      <sheetName val="EXC"/>
      <sheetName val="MURO H10"/>
      <sheetName val="REGA"/>
      <sheetName val="PLACA10"/>
      <sheetName val="ANTEPISO"/>
      <sheetName val="ENCH"/>
      <sheetName val="PTOELEC"/>
      <sheetName val="ACOMELEC"/>
      <sheetName val="RASO"/>
      <sheetName val="LAMPARA"/>
      <sheetName val="RELL"/>
      <sheetName val="CICLO"/>
      <sheetName val="VIGACIMENTA"/>
      <sheetName val="VIGADINTEL"/>
      <sheetName val="COL2020"/>
      <sheetName val="ZAP"/>
      <sheetName val="PISOGRES"/>
      <sheetName val="VENTANA"/>
      <sheetName val="CUBIERTA"/>
      <sheetName val="PAINT"/>
      <sheetName val="PAF"/>
      <sheetName val="PVC12"/>
      <sheetName val="SAN3"/>
      <sheetName val="SAN4"/>
      <sheetName val="TUB3"/>
      <sheetName val="TUB4"/>
      <sheetName val="APSANIT"/>
      <sheetName val="LLDUCHA"/>
      <sheetName val="LLPASO"/>
      <sheetName val="LLTER"/>
      <sheetName val="TANQUEAE"/>
      <sheetName val="PVC"/>
      <sheetName val="TWG"/>
      <sheetName val="ENCHAP"/>
      <sheetName val="ZINC"/>
      <sheetName val="PISOGRESS"/>
      <sheetName val="Presupuesto (2)"/>
      <sheetName val="CUBS"/>
      <sheetName val="3.8"/>
      <sheetName val="6.5"/>
      <sheetName val="6.7"/>
      <sheetName val="12.4"/>
      <sheetName val="PROGRAMA DE OBRA"/>
      <sheetName val="PROGRAMA DE INVERSIONES"/>
      <sheetName val="PROG.INV.COMPRIMIDO"/>
      <sheetName val="EQUIPO REQUERIDO"/>
      <sheetName val="PTEI2"/>
      <sheetName val="AHUMADA"/>
      <sheetName val="PUNITARIOS"/>
      <sheetName val="CONCRETO 2000 PSI"/>
      <sheetName val="MORTERO 1,3"/>
      <sheetName val="MORTERO 1,4"/>
      <sheetName val="3,7"/>
      <sheetName val="3,8"/>
      <sheetName val="3,9"/>
      <sheetName val="3,10"/>
      <sheetName val="3,11"/>
      <sheetName val="3,12"/>
      <sheetName val="3,13"/>
      <sheetName val="3,14"/>
      <sheetName val="4,4"/>
      <sheetName val="7,6"/>
      <sheetName val="7,7"/>
      <sheetName val="7,8"/>
      <sheetName val="7,9"/>
      <sheetName val="8,2"/>
      <sheetName val="8,3"/>
      <sheetName val="8,4"/>
      <sheetName val="8,5"/>
      <sheetName val="8,6"/>
      <sheetName val="8,7"/>
      <sheetName val="8,8"/>
      <sheetName val="8,9"/>
      <sheetName val="8,10"/>
      <sheetName val="8,11"/>
      <sheetName val="8,12"/>
      <sheetName val="8,13"/>
      <sheetName val="8,14"/>
      <sheetName val="8,15"/>
      <sheetName val="11,6"/>
      <sheetName val="11,7"/>
      <sheetName val="11,8"/>
      <sheetName val="11,9"/>
      <sheetName val="11,10"/>
      <sheetName val="12,1"/>
      <sheetName val="12,2"/>
      <sheetName val="12,3"/>
      <sheetName val="12,4"/>
      <sheetName val="12,5"/>
      <sheetName val="13,1"/>
      <sheetName val="13,2"/>
      <sheetName val="14,1"/>
      <sheetName val="14,3"/>
      <sheetName val="14,2"/>
      <sheetName val="14,4"/>
      <sheetName val="PE-Indice"/>
      <sheetName val="PE-01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preinversion"/>
      <sheetName val="ejecucion"/>
      <sheetName val="mantenimiento"/>
      <sheetName val="des_rps"/>
      <sheetName val="no"/>
      <sheetName val="1.20.4"/>
      <sheetName val="1.20.3"/>
      <sheetName val="1.20.2"/>
      <sheetName val="1.20.1"/>
      <sheetName val="1.19.5"/>
      <sheetName val="1.19.4"/>
      <sheetName val="1.19.3"/>
      <sheetName val="1.19.2"/>
      <sheetName val="1.19.1"/>
      <sheetName val="1.18.7"/>
      <sheetName val="1.18.6"/>
      <sheetName val="1.18.5"/>
      <sheetName val="1.18.4"/>
      <sheetName val="1.18.3"/>
      <sheetName val="1.18.2"/>
      <sheetName val="1.18.1"/>
      <sheetName val="1.17.9"/>
      <sheetName val="1.17.8"/>
      <sheetName val="1.17.7"/>
      <sheetName val="1.17.6"/>
      <sheetName val="1.17.5"/>
      <sheetName val="1.17.4"/>
      <sheetName val="1.17.3"/>
      <sheetName val="1.17.2"/>
      <sheetName val="1.17.1"/>
      <sheetName val="1.16.6"/>
      <sheetName val="1.16.5"/>
      <sheetName val="1.16.4"/>
      <sheetName val="1.16.3"/>
      <sheetName val="1.16.2"/>
      <sheetName val="1.16.1"/>
      <sheetName val="1.15.3"/>
      <sheetName val="1.15.2"/>
      <sheetName val="1.15.1"/>
      <sheetName val="1.14.1"/>
      <sheetName val="1.13.19"/>
      <sheetName val="1.13.18"/>
      <sheetName val="1.13.17"/>
      <sheetName val="1.13.16"/>
      <sheetName val="1.13.15"/>
      <sheetName val="1.13.14"/>
      <sheetName val="1.13.13"/>
      <sheetName val="1.13.12"/>
      <sheetName val="1.13.11"/>
      <sheetName val="1.13.10"/>
      <sheetName val="1.13.9"/>
      <sheetName val="1.13.8"/>
      <sheetName val="1.13.7"/>
      <sheetName val="1.13.6"/>
      <sheetName val="1.13.5"/>
      <sheetName val="1.13.4"/>
      <sheetName val="1.13.3"/>
      <sheetName val="1.13.2"/>
      <sheetName val="1.13.1"/>
      <sheetName val="1.12.2"/>
      <sheetName val="1.12.1"/>
      <sheetName val="1.11.2"/>
      <sheetName val="1.11.1"/>
      <sheetName val="1.10.4"/>
      <sheetName val="1.10.3"/>
      <sheetName val="1.10.2"/>
      <sheetName val="1.10.1"/>
      <sheetName val="1.9.5"/>
      <sheetName val="1.9.4"/>
      <sheetName val="1.9.3"/>
      <sheetName val="1.9.2"/>
      <sheetName val="1.9.1"/>
      <sheetName val="1.8.7"/>
      <sheetName val="1.8.6"/>
      <sheetName val="1.8.5"/>
      <sheetName val="1.8.4"/>
      <sheetName val="1.8.3"/>
      <sheetName val="1.8.2"/>
      <sheetName val="1.8.1"/>
      <sheetName val="1.7.9"/>
      <sheetName val="1.7.8"/>
      <sheetName val="1.7.7"/>
      <sheetName val="1.7.6"/>
      <sheetName val="1.7.5"/>
      <sheetName val="1.7.4"/>
      <sheetName val="1.7.3"/>
      <sheetName val="1.7.2"/>
      <sheetName val="1.7.1"/>
      <sheetName val="1.6.6"/>
      <sheetName val="1.6.5"/>
      <sheetName val="1.6.4"/>
      <sheetName val="1.6.3"/>
      <sheetName val="1.6.2"/>
      <sheetName val="1.6.1"/>
      <sheetName val="1.5.3"/>
      <sheetName val="1.5.2"/>
      <sheetName val="1.5.1"/>
      <sheetName val="1.4.1"/>
      <sheetName val="1.3.19"/>
      <sheetName val="1.3.18"/>
      <sheetName val="1.3.17"/>
      <sheetName val="1.3.16"/>
      <sheetName val="1.3.15"/>
      <sheetName val="1.3.14"/>
      <sheetName val="1.3.13"/>
      <sheetName val="1.3.12"/>
      <sheetName val="1.3.11"/>
      <sheetName val="1.3.10"/>
      <sheetName val="1.3.9"/>
      <sheetName val="1.3.8"/>
      <sheetName val="1.3.7"/>
      <sheetName val="1.3.6"/>
      <sheetName val="1.3.5"/>
      <sheetName val="1.3.4"/>
      <sheetName val="1.3.3"/>
      <sheetName val="1.3.2"/>
      <sheetName val="1.3.1"/>
      <sheetName val="1.2.2"/>
      <sheetName val="1.2.1"/>
      <sheetName val="1.1.2"/>
      <sheetName val="1.1.1"/>
      <sheetName val="M 1.4"/>
      <sheetName val="M 1.3"/>
      <sheetName val="C 1.2.4 "/>
      <sheetName val="C1.2.3"/>
      <sheetName val="Pres gral"/>
      <sheetName val="1,01"/>
      <sheetName val="1,02"/>
      <sheetName val="1,03"/>
      <sheetName val="1,04"/>
      <sheetName val="1,05"/>
      <sheetName val="1,06"/>
      <sheetName val="1,07"/>
      <sheetName val="1,08"/>
      <sheetName val="1,10"/>
      <sheetName val="List Equ"/>
      <sheetName val="List mat"/>
      <sheetName val="PRESENTACIÓN"/>
      <sheetName val="List M.O."/>
      <sheetName val="M1,5"/>
      <sheetName val="M1,4 (2)"/>
      <sheetName val="M1,3"/>
      <sheetName val="M1,2"/>
      <sheetName val="C1,2,2"/>
      <sheetName val="C1,2,3"/>
      <sheetName val="C1,2,4"/>
      <sheetName val="localizacion y replanteo"/>
      <sheetName val="q"/>
      <sheetName val="w"/>
      <sheetName val="3,08"/>
      <sheetName val="3,07"/>
      <sheetName val="3,06"/>
      <sheetName val="3,05"/>
      <sheetName val="3,04"/>
      <sheetName val="3,03"/>
      <sheetName val="3,02"/>
      <sheetName val="3,01"/>
      <sheetName val="2,00"/>
      <sheetName val="M1,4"/>
      <sheetName val="C1,3,5"/>
      <sheetName val="627"/>
      <sheetName val="625"/>
      <sheetName val="622"/>
      <sheetName val="621"/>
      <sheetName val="611"/>
      <sheetName val="607"/>
      <sheetName val="595"/>
      <sheetName val="591"/>
      <sheetName val="590"/>
      <sheetName val="584"/>
      <sheetName val="583"/>
      <sheetName val="582"/>
      <sheetName val="581"/>
      <sheetName val="580"/>
      <sheetName val="577"/>
      <sheetName val="576"/>
      <sheetName val="575"/>
      <sheetName val="574"/>
      <sheetName val="572"/>
      <sheetName val="570"/>
      <sheetName val="569"/>
      <sheetName val="568"/>
      <sheetName val="567"/>
      <sheetName val="565"/>
      <sheetName val="564"/>
      <sheetName val="563"/>
      <sheetName val="562"/>
      <sheetName val="474,"/>
      <sheetName val="473"/>
      <sheetName val="437"/>
      <sheetName val="430"/>
      <sheetName val="429"/>
      <sheetName val="428"/>
      <sheetName val="427"/>
      <sheetName val="426"/>
      <sheetName val="423"/>
      <sheetName val="422"/>
      <sheetName val="421"/>
      <sheetName val="418"/>
      <sheetName val="416"/>
      <sheetName val="414"/>
      <sheetName val="411"/>
      <sheetName val="410"/>
      <sheetName val="409"/>
      <sheetName val="408"/>
      <sheetName val="407"/>
      <sheetName val="406"/>
      <sheetName val="404"/>
      <sheetName val="403"/>
      <sheetName val="556"/>
      <sheetName val="547"/>
      <sheetName val="528"/>
      <sheetName val="525"/>
      <sheetName val="524"/>
      <sheetName val="523"/>
      <sheetName val="517"/>
      <sheetName val="512"/>
      <sheetName val="498"/>
      <sheetName val="497"/>
      <sheetName val="496"/>
      <sheetName val="495"/>
      <sheetName val="494"/>
      <sheetName val="493"/>
      <sheetName val="491"/>
      <sheetName val="489"/>
      <sheetName val="484"/>
      <sheetName val="480"/>
      <sheetName val="474"/>
      <sheetName val="472"/>
      <sheetName val="402"/>
      <sheetName val="395"/>
      <sheetName val="398"/>
      <sheetName val="360"/>
      <sheetName val="351"/>
      <sheetName val="350"/>
      <sheetName val="346"/>
      <sheetName val="334"/>
      <sheetName val="184,"/>
      <sheetName val="183,"/>
      <sheetName val="181,"/>
      <sheetName val="166,"/>
      <sheetName val="164,"/>
      <sheetName val="163,"/>
      <sheetName val="105 (2)"/>
      <sheetName val="32 (2)"/>
      <sheetName val="141,"/>
      <sheetName val="62,"/>
      <sheetName val="61,"/>
      <sheetName val="59,"/>
      <sheetName val="58,"/>
      <sheetName val="57,"/>
      <sheetName val="56,"/>
      <sheetName val="54,"/>
      <sheetName val="53,"/>
      <sheetName val="52,"/>
      <sheetName val="51,"/>
      <sheetName val="50,"/>
      <sheetName val="49,"/>
      <sheetName val="48,"/>
      <sheetName val="47,"/>
      <sheetName val="46,"/>
      <sheetName val="45,"/>
      <sheetName val="44,"/>
      <sheetName val="43,"/>
      <sheetName val="42,"/>
      <sheetName val="41,"/>
      <sheetName val="40,"/>
      <sheetName val="39,"/>
      <sheetName val="38,"/>
      <sheetName val="37,"/>
      <sheetName val="36,"/>
      <sheetName val="41,,,,"/>
      <sheetName val="35,"/>
      <sheetName val="39,,,,"/>
      <sheetName val="34,"/>
      <sheetName val="33,"/>
      <sheetName val="32,"/>
      <sheetName val="36,,,,"/>
      <sheetName val="31,"/>
      <sheetName val="30,"/>
      <sheetName val="34,,,,"/>
      <sheetName val="29,"/>
      <sheetName val="28,"/>
      <sheetName val="31,,,,"/>
      <sheetName val="30,,,,"/>
      <sheetName val="29,,,,"/>
      <sheetName val="27,"/>
      <sheetName val="27,,,"/>
      <sheetName val="26,"/>
      <sheetName val="25,"/>
      <sheetName val="24,"/>
      <sheetName val="23,"/>
      <sheetName val="22,"/>
      <sheetName val="21,"/>
      <sheetName val="20,"/>
      <sheetName val="19,"/>
      <sheetName val="18,"/>
      <sheetName val="17,"/>
      <sheetName val="16,"/>
      <sheetName val="15,"/>
      <sheetName val="14,"/>
      <sheetName val="13,"/>
      <sheetName val="12,"/>
      <sheetName val="11,"/>
      <sheetName val="10,"/>
      <sheetName val="9,"/>
      <sheetName val="8,"/>
      <sheetName val="7,"/>
      <sheetName val="6,"/>
      <sheetName val="5,"/>
      <sheetName val="C1,4,7 "/>
      <sheetName val="C1,3,4"/>
      <sheetName val="652"/>
      <sheetName val="651"/>
      <sheetName val="650"/>
      <sheetName val="648"/>
      <sheetName val="647"/>
      <sheetName val="646"/>
      <sheetName val="643"/>
      <sheetName val="642"/>
      <sheetName val="640"/>
      <sheetName val="639"/>
      <sheetName val="626"/>
      <sheetName val="624"/>
      <sheetName val="623"/>
      <sheetName val="614"/>
      <sheetName val="613"/>
      <sheetName val="612"/>
      <sheetName val="610"/>
      <sheetName val="609"/>
      <sheetName val="608"/>
      <sheetName val="606"/>
      <sheetName val="605"/>
      <sheetName val="604"/>
      <sheetName val="603"/>
      <sheetName val="602"/>
      <sheetName val="601"/>
      <sheetName val="600"/>
      <sheetName val="599"/>
      <sheetName val="598"/>
      <sheetName val="597"/>
      <sheetName val="596"/>
      <sheetName val="594"/>
      <sheetName val="593"/>
      <sheetName val="592"/>
      <sheetName val="589"/>
      <sheetName val="588"/>
      <sheetName val="587"/>
      <sheetName val="586"/>
      <sheetName val="585"/>
      <sheetName val="579"/>
      <sheetName val="578"/>
      <sheetName val="573"/>
      <sheetName val="571"/>
      <sheetName val="566"/>
      <sheetName val="561"/>
      <sheetName val="560"/>
      <sheetName val="559"/>
      <sheetName val="558"/>
      <sheetName val="557"/>
      <sheetName val="555"/>
      <sheetName val="554"/>
      <sheetName val="553"/>
      <sheetName val="552"/>
      <sheetName val="551"/>
      <sheetName val="550"/>
      <sheetName val="549"/>
      <sheetName val="548"/>
      <sheetName val="546"/>
      <sheetName val="545"/>
      <sheetName val="544"/>
      <sheetName val="543"/>
      <sheetName val="542"/>
      <sheetName val="541"/>
      <sheetName val="540"/>
      <sheetName val="539"/>
      <sheetName val="538"/>
      <sheetName val="537"/>
      <sheetName val="536"/>
      <sheetName val="535"/>
      <sheetName val="534"/>
      <sheetName val="533"/>
      <sheetName val="532"/>
      <sheetName val="531"/>
      <sheetName val="530"/>
      <sheetName val="529"/>
      <sheetName val="527"/>
      <sheetName val="526"/>
      <sheetName val="522"/>
      <sheetName val="521"/>
      <sheetName val="519"/>
      <sheetName val="520"/>
      <sheetName val="518"/>
      <sheetName val="516"/>
      <sheetName val="514"/>
      <sheetName val="513"/>
      <sheetName val="511"/>
      <sheetName val="509"/>
      <sheetName val="508"/>
      <sheetName val="507"/>
      <sheetName val="506"/>
      <sheetName val="505"/>
      <sheetName val="504"/>
      <sheetName val="503"/>
      <sheetName val="502"/>
      <sheetName val="501"/>
      <sheetName val="499"/>
      <sheetName val="492"/>
      <sheetName val="490"/>
      <sheetName val="488"/>
      <sheetName val="487"/>
      <sheetName val="486"/>
      <sheetName val="485"/>
      <sheetName val="483"/>
      <sheetName val="482"/>
      <sheetName val="481"/>
      <sheetName val="479"/>
      <sheetName val="478"/>
      <sheetName val="477"/>
      <sheetName val="ELDORADO"/>
      <sheetName val="NQS2"/>
      <sheetName val="NQS3"/>
      <sheetName val="Porce3"/>
      <sheetName val="Mina"/>
      <sheetName val="Wilches"/>
      <sheetName val="Frontino"/>
      <sheetName val="Villavicencio"/>
      <sheetName val="Totoró"/>
      <sheetName val="Palmas"/>
      <sheetName val="PalmasResumen"/>
      <sheetName val="Mocoa"/>
      <sheetName val="Mocoa131"/>
      <sheetName val="Icein"/>
      <sheetName val="YOLOMBO2002-3"/>
      <sheetName val="ResumenyoL"/>
      <sheetName val="Isnos"/>
      <sheetName val="Arboletes1"/>
      <sheetName val="Arboletes"/>
      <sheetName val="Manizales"/>
      <sheetName val="VIAS CESAR"/>
      <sheetName val="MIEL"/>
      <sheetName val="TRASMILENIO"/>
      <sheetName val="SAN ROQUE"/>
      <sheetName val="STA ROSA"/>
      <sheetName val="SUAZA1"/>
      <sheetName val="IBAGUE"/>
      <sheetName val="SUAZA2"/>
      <sheetName val="YOLOMBO"/>
      <sheetName val="IBAGUElinea2001"/>
      <sheetName val="ELECTRICO"/>
      <sheetName val="Vuelta"/>
      <sheetName val="Presupuesto_Via_distribuidora"/>
      <sheetName val="Presupuesto V2 "/>
      <sheetName val="Hoja6"/>
      <sheetName val="Hoja7"/>
      <sheetName val="Hoja10"/>
      <sheetName val="Hoja11"/>
      <sheetName val="Hoja12"/>
      <sheetName val="Hoja13"/>
      <sheetName val="Hoja14"/>
      <sheetName val="Hoja15"/>
      <sheetName val="Hoja16"/>
      <sheetName val="Hoja17"/>
      <sheetName val="Hoja18"/>
      <sheetName val="Hoja19"/>
      <sheetName val="Hoja20"/>
      <sheetName val="Hoja21"/>
      <sheetName val="Hoja22"/>
      <sheetName val="Hoja23"/>
      <sheetName val="Hoja24"/>
      <sheetName val="Hoja25"/>
      <sheetName val="Hoja26"/>
      <sheetName val="Hoja27"/>
      <sheetName val="Hoja28"/>
      <sheetName val="Hoja29"/>
      <sheetName val="Hoja30"/>
      <sheetName val="Hoja31"/>
      <sheetName val="Hoja32"/>
      <sheetName val="Hoja33"/>
      <sheetName val="Hoja34"/>
      <sheetName val="Hoja35"/>
      <sheetName val="Hoja36"/>
      <sheetName val="Hoja37"/>
      <sheetName val="Hoja38"/>
      <sheetName val="Hoja39"/>
      <sheetName val="Hoja40"/>
      <sheetName val="Hoja41"/>
      <sheetName val="Hoja42"/>
      <sheetName val="Hoja43"/>
      <sheetName val="Hoja44"/>
      <sheetName val="Hoja45"/>
      <sheetName val="Hoja46"/>
      <sheetName val="Hoja47"/>
      <sheetName val="Hoja48"/>
      <sheetName val="Hoja49"/>
      <sheetName val="Hoja50"/>
      <sheetName val="Hoja51"/>
      <sheetName val="Hoja52"/>
      <sheetName val="Hoja53"/>
      <sheetName val="Hoja54"/>
      <sheetName val="Hoja55"/>
      <sheetName val="Hoja56"/>
      <sheetName val="Hoja57"/>
      <sheetName val="Hoja58"/>
      <sheetName val="Hoja59"/>
      <sheetName val="Hoja60"/>
      <sheetName val="Hoja61"/>
      <sheetName val="Hoja62"/>
      <sheetName val="Hoja63"/>
      <sheetName val="Hoja64"/>
      <sheetName val="Hoja65"/>
      <sheetName val="Hoja66"/>
      <sheetName val="Hoja67"/>
      <sheetName val="Hoja68"/>
      <sheetName val="Hoja69"/>
      <sheetName val="Hoja70"/>
      <sheetName val="Hoja71"/>
      <sheetName val="Hoja72"/>
      <sheetName val="Hoja73"/>
      <sheetName val="Hoja74"/>
      <sheetName val="Hoja75"/>
      <sheetName val="Hoja76"/>
      <sheetName val="Hoja77"/>
      <sheetName val="Hoja78"/>
      <sheetName val="Hoja79"/>
      <sheetName val="Hoja80"/>
      <sheetName val="Hoja81"/>
      <sheetName val="Hoja82"/>
      <sheetName val="Hoja83"/>
      <sheetName val="Hoja84"/>
      <sheetName val="Hoja85"/>
      <sheetName val="Hoja86"/>
      <sheetName val="Hoja87"/>
      <sheetName val="Hoja88"/>
      <sheetName val="Hoja89"/>
      <sheetName val="Hoja90"/>
      <sheetName val="Hoja91"/>
      <sheetName val="Hoja92"/>
      <sheetName val="Hoja93"/>
      <sheetName val="Hoja94"/>
      <sheetName val="Hoja95"/>
      <sheetName val="Hoja96"/>
      <sheetName val="Hoja97"/>
      <sheetName val="Hoja98"/>
      <sheetName val="Hoja99"/>
      <sheetName val="Hoja100"/>
      <sheetName val="OBRAS DE DRENAJE"/>
      <sheetName val="PUENTE"/>
      <sheetName val="INVIAS"/>
      <sheetName val="OBRAS TRANSVERSALES"/>
      <sheetName val="BOX CULVERT"/>
      <sheetName val="APU HIDROSANITARIAS"/>
      <sheetName val="REDES HIDROSANITARIAS"/>
      <sheetName val="acueducto"/>
      <sheetName val="lluvias"/>
      <sheetName val="residuales"/>
      <sheetName val="Combinadas"/>
      <sheetName val="PRESTA (2)"/>
      <sheetName val="BASE (2)"/>
      <sheetName val="FORMULARIO AIU"/>
      <sheetName val="ESPECIALES"/>
      <sheetName val="PU"/>
      <sheetName val="19-may-05"/>
      <sheetName val="26-may-05"/>
      <sheetName val="31-may-05"/>
      <sheetName val="CEN"/>
      <sheetName val="LIB"/>
      <sheetName val="PAN"/>
      <sheetName val="ARAUCA"/>
      <sheetName val="Mapa localizacion"/>
      <sheetName val="experiencia"/>
      <sheetName val="exp. específ."/>
      <sheetName val="herramientas"/>
      <sheetName val="COOPTRAL"/>
      <sheetName val="BRISASARAUCA"/>
      <sheetName val="TC"/>
      <sheetName val="PLAN"/>
      <sheetName val="A1-F1(2009)"/>
      <sheetName val="A1-F1(2010)"/>
      <sheetName val="A2"/>
      <sheetName val="A4-HV"/>
      <sheetName val="A5-EE"/>
      <sheetName val="trazabilidad"/>
      <sheetName val="fm"/>
      <sheetName val="FORMATO+"/>
      <sheetName val="PLANO"/>
      <sheetName val="REG.FOTOG "/>
      <sheetName val="ACER.ESTR-VIGAS"/>
      <sheetName val="ACER.ESTR-wilson"/>
      <sheetName val="ACER.ESTR-RI0STRAS"/>
      <sheetName val="CCTO.D.PLACA"/>
      <sheetName val="CCTO.D."/>
      <sheetName val="ACERO-60"/>
      <sheetName val="EX.VAR.MAT.COMUN-seco"/>
      <sheetName val="APOYO-NEOPRENO"/>
      <sheetName val="CCTO.G. ELEVA."/>
      <sheetName val="CCTO.F "/>
      <sheetName val="PPTO OFICIAL"/>
      <sheetName val="650,4P limpieza"/>
      <sheetName val="650,4p pintura prot"/>
      <sheetName val="650,4p pintura anti"/>
      <sheetName val="201,1demolicion est"/>
      <sheetName val="630 CONCRETO CLASE D"/>
      <sheetName val="SOLD JUNTAS"/>
      <sheetName val="640,3ACERO GRADO 60"/>
      <sheetName val="JUNTA TIP SIERRA"/>
      <sheetName val="642 JUNTA MET"/>
      <sheetName val="700,1"/>
      <sheetName val="701,1"/>
      <sheetName val="730,1"/>
      <sheetName val="730,2"/>
      <sheetName val="\Users\JoseGabriel\Documents\Mi"/>
      <sheetName val="BASE.BACHEO"/>
      <sheetName val="SELLO.GRIETAS"/>
      <sheetName val="EXCAV.REP.PAV"/>
      <sheetName val="MDC-2"/>
      <sheetName val="MDC-2.BACHEO"/>
      <sheetName val="MDC-2 RENIVEL"/>
      <sheetName val="CONC.F"/>
      <sheetName val="REPLAN."/>
      <sheetName val="EXCAV.MAT.COM"/>
      <sheetName val="TERRAP."/>
      <sheetName val="IMPRIMA"/>
      <sheetName val="ACARREO"/>
      <sheetName val="EXCAV.ESTRUCT."/>
      <sheetName val="EXCAV.B.AGUA"/>
      <sheetName val="RELLE.ESTRUCT."/>
      <sheetName val="DEMOLI"/>
      <sheetName val="CONCRETO.C"/>
      <sheetName val="CONC.D"/>
      <sheetName val="CONC.G"/>
      <sheetName val="TUB.36&quot;"/>
      <sheetName val="CUNET.CC"/>
      <sheetName val="MAT.FILTRO"/>
      <sheetName val="ANDEN"/>
      <sheetName val="BORDI"/>
      <sheetName val="GEOTEXT."/>
      <sheetName val="SEÑALVERT."/>
      <sheetName val="LIN.DEMARC."/>
      <sheetName val="LIN.DEMARC.DISC."/>
      <sheetName val="POST.KILOM"/>
      <sheetName val="Guia"/>
      <sheetName val="Concreto Fy 105"/>
      <sheetName val="Concreto Fy 140"/>
      <sheetName val="Concreto Fy 175"/>
      <sheetName val="Concreto Fy 210"/>
      <sheetName val="Concreto Fy 250"/>
      <sheetName val="Acero 2012"/>
      <sheetName val="General"/>
      <sheetName val="Nva Granada"/>
      <sheetName val="Carrera 5"/>
      <sheetName val="Presu Interventoria"/>
      <sheetName val="Fact Multiplicador"/>
      <sheetName val="Calle 20"/>
      <sheetName val="Calle 2E"/>
      <sheetName val="Calle 2D"/>
      <sheetName val="Calle 2C"/>
      <sheetName val="Calle 2A"/>
      <sheetName val="Calle 2 "/>
      <sheetName val="Calle 2D Ta Lucia"/>
      <sheetName val="Calle 2B Sta Lucia"/>
      <sheetName val="Calle 4A Sur"/>
      <sheetName val="Calle 2A Sur"/>
      <sheetName val="Calle 3 Sur"/>
      <sheetName val="La cruz"/>
      <sheetName val="interventoria"/>
      <sheetName val="EJECUCION PRESUPUESTAL"/>
      <sheetName val="AFECTACION"/>
      <sheetName val="COPIA PARAFISCALES"/>
      <sheetName val="Financiera "/>
      <sheetName val="ACTA DE COSTOS 8"/>
      <sheetName val="HOJA DE RUTA 11-2-6"/>
      <sheetName val="CAMBIA (A)"/>
      <sheetName val="ACTA DE COSTOS 7"/>
      <sheetName val="ACTA DE COSTOS 10"/>
      <sheetName val="ACTA 11"/>
      <sheetName val="ASFALTO"/>
      <sheetName val="TRANS. ASFALTO"/>
      <sheetName val="EXC. MECANICA"/>
      <sheetName val="EXC. MANUAL"/>
      <sheetName val="RETIRO DE ESCOMBROS"/>
      <sheetName val="CONCRETO CLASE F"/>
      <sheetName val="CONCRETO CLASE G"/>
      <sheetName val="CONCRETO CLASE D"/>
      <sheetName val="RELLENO DE MATERIAL"/>
      <sheetName val="TUBERIA 36&quot;"/>
      <sheetName val="NP-1"/>
      <sheetName val="R.M.S"/>
      <sheetName val="CERCA"/>
      <sheetName val="CEMENTO"/>
      <sheetName val="BASE G."/>
      <sheetName val="DESPIECE ACERO"/>
      <sheetName val="REGISTRO FOTOGRAFICO"/>
      <sheetName val="volumen 1"/>
      <sheetName val="volumen 2"/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AUXILIAR MEZCLA Y TRITURACION"/>
      <sheetName val="MdeObra"/>
      <sheetName val="200.3P"/>
      <sheetName val="200.4P"/>
      <sheetName val="311.1P"/>
      <sheetName val="311.2P"/>
      <sheetName val="311.3P"/>
      <sheetName val="434.1P"/>
      <sheetName val="600.1P"/>
      <sheetName val="623.1P"/>
      <sheetName val="631P"/>
      <sheetName val="632.3P"/>
      <sheetName val="632.4P"/>
      <sheetName val="632.5P"/>
      <sheetName val="630.4P"/>
      <sheetName val="642P"/>
      <sheetName val="682P"/>
      <sheetName val="DISEÑO HIDROSANITARIO"/>
      <sheetName val="DISEÑO ELECTRICO"/>
      <sheetName val="OBRA EJECUTADA"/>
      <sheetName val="OBRA EJECUTADA POR CANCELAR"/>
      <sheetName val="OBRA A EJECUTAR"/>
      <sheetName val="BALANCE 1P INICIAL"/>
      <sheetName val="BALANCE 1P FINAL"/>
      <sheetName val="MDEO"/>
      <sheetName val="C-M-H"/>
      <sheetName val="PREACTA No. 1 MAYO DE 2009"/>
      <sheetName val="Vr Ejecu Preacta No. 1 MAY 2009"/>
      <sheetName val="CAMBIA"/>
      <sheetName val="preac-1"/>
      <sheetName val="preac-2"/>
      <sheetName val="preac-3"/>
      <sheetName val="preac-8"/>
      <sheetName val="CONT_ADI"/>
      <sheetName val="Recursos"/>
      <sheetName val="Formular"/>
      <sheetName val="alc k133+142"/>
      <sheetName val="alc k133+270"/>
      <sheetName val="alc k133+280 "/>
      <sheetName val="alc k133+488"/>
      <sheetName val="alc k133+560"/>
      <sheetName val="box k133+602"/>
      <sheetName val="alc  k133+691"/>
      <sheetName val="box k133+877"/>
      <sheetName val="alc K134+127"/>
      <sheetName val="alc K134+300"/>
      <sheetName val="alc K134+500"/>
      <sheetName val="alc K134+590"/>
      <sheetName val="alc K134+750"/>
      <sheetName val="alc K134+827"/>
      <sheetName val="alc K134+979"/>
      <sheetName val="amplia.box k135+114"/>
      <sheetName val="alc k135+220 "/>
      <sheetName val="alc k135+348"/>
      <sheetName val="alc k135+585"/>
      <sheetName val="alc k135+930"/>
      <sheetName val="alc k135+996"/>
      <sheetName val="alc k136+280"/>
      <sheetName val="alc k136+580"/>
      <sheetName val="alc k136+680"/>
      <sheetName val="alc k137+070"/>
      <sheetName val="alc k137+460"/>
      <sheetName val="alc k137+750"/>
      <sheetName val="alc k137+908"/>
      <sheetName val="alc k137+989"/>
      <sheetName val="alc k138+118"/>
      <sheetName val="alc k138+340"/>
      <sheetName val="alc k138+470"/>
      <sheetName val="alc k138+572"/>
      <sheetName val="alc k138+783"/>
      <sheetName val="alc k138+828"/>
      <sheetName val="alc k138+910"/>
      <sheetName val="alc k139+060"/>
      <sheetName val="alc k139+080"/>
      <sheetName val="box k139+252"/>
      <sheetName val="alc K 139+290"/>
      <sheetName val="box k139+580"/>
      <sheetName val="box k139+755"/>
      <sheetName val="Muro K 140+070"/>
      <sheetName val="alc K 140+340"/>
      <sheetName val="alc K 140+380"/>
      <sheetName val="alc K 140+506"/>
      <sheetName val="alc K 140+630"/>
      <sheetName val="alc k140+708"/>
      <sheetName val="box k140+800"/>
      <sheetName val="alc k140+995"/>
      <sheetName val="box k141+124"/>
      <sheetName val="box k141+265"/>
      <sheetName val="alc k141+381 "/>
      <sheetName val="box k141+567"/>
      <sheetName val="alc k141+748,50 "/>
      <sheetName val="box k141+803"/>
      <sheetName val="alc k141+943"/>
      <sheetName val="Dem k141+995"/>
      <sheetName val="boxk142+020,30 Claudio"/>
      <sheetName val="alc k142+173 Nelson"/>
      <sheetName val="alc k142+317 Claudio"/>
      <sheetName val="Muro K142+346-358 Der Latinco"/>
      <sheetName val="alc k 142+371 Claudio"/>
      <sheetName val="alc k142+427 Claudio"/>
      <sheetName val="alc k142+570 Claudio"/>
      <sheetName val="box k 142+678 claudio"/>
      <sheetName val="box k 142+804 Claudio"/>
      <sheetName val="alc k 143+070  Nelson "/>
      <sheetName val="box k143+097 Nelson"/>
      <sheetName val="alc k 143+134 Nelson"/>
      <sheetName val="alc k143+210 Nelson"/>
      <sheetName val="alc k143+300 Nelson"/>
      <sheetName val="alc k143+416 Nelson"/>
      <sheetName val="alc k143+501 Nelson "/>
      <sheetName val="box k 143+571.5 Nelson"/>
      <sheetName val="alc k143+675 Nelson"/>
      <sheetName val="Alc.  K143+792 Nelson"/>
      <sheetName val="box k143+940 Nelson"/>
      <sheetName val="Alc K144+117 Nelson"/>
      <sheetName val="Alc. K144+205 Nelson"/>
      <sheetName val="Alc K144+260 Nelson"/>
      <sheetName val="alc k144+455 Nelson "/>
      <sheetName val="alc k144+725 Nelson "/>
      <sheetName val="alc k144+837 Nelson"/>
      <sheetName val="box k144+980 Nelson "/>
      <sheetName val="alc k145+221.50"/>
      <sheetName val="box k145+515.2-517.8 Nelson"/>
      <sheetName val="box k145+698 Claudio"/>
      <sheetName val="alc k145+980 AT"/>
      <sheetName val="box k146+081 AT"/>
      <sheetName val="alc k146+196 AT"/>
      <sheetName val="alc k146+287 AT"/>
      <sheetName val="alc k146+538  Nelson "/>
      <sheetName val="alc k146+580 ó k146+015 AD"/>
      <sheetName val="box k146+723 ó 163AD Ecu"/>
      <sheetName val="box k146+963 ó k146+403AD"/>
      <sheetName val="alc k147+064ó k146+504AD"/>
      <sheetName val="alc k147+106 ó k146+549AD"/>
      <sheetName val="alc k147+375 ó +825AD PENDTE"/>
      <sheetName val="Inventario Filtros"/>
      <sheetName val="box k146+963 ó k146+403AD "/>
      <sheetName val="ALC K19+440"/>
      <sheetName val="ALC K19+460"/>
      <sheetName val="ALC K19+592 SEPT"/>
      <sheetName val="Alc k19+750"/>
      <sheetName val="Alc k19+880 "/>
      <sheetName val="Alc k20+025"/>
      <sheetName val="Alc k20+130"/>
      <sheetName val="ALC K20+360"/>
      <sheetName val="Box K21+006"/>
      <sheetName val="muro21+385 "/>
      <sheetName val="Alc K21+725 Nov"/>
      <sheetName val="BORDILLO K21870 "/>
      <sheetName val="ALCAN K21+160 AL 800"/>
      <sheetName val="Valor Preacta"/>
      <sheetName val="Proveedores"/>
      <sheetName val="Productos"/>
      <sheetName val="VOLQUETAS"/>
      <sheetName val="ALZATE"/>
      <sheetName val="CAMIONEROS"/>
      <sheetName val="AC2-AG96"/>
      <sheetName val="Preacta Jul-Ago"/>
      <sheetName val="VRL"/>
      <sheetName val="Base Granular"/>
      <sheetName val="Reciclaje"/>
      <sheetName val="MDC-2 Bacheo"/>
      <sheetName val="MDC-2-Imprimación"/>
      <sheetName val="Exc. Obras"/>
      <sheetName val="Rell. Cunetas"/>
      <sheetName val="Rell. Obras"/>
      <sheetName val="Cncreto  D"/>
      <sheetName val="Concreto F"/>
      <sheetName val="Cncreto G"/>
      <sheetName val="Conc. Cunetas"/>
      <sheetName val="Demolición"/>
      <sheetName val="Demol. Cunetas"/>
      <sheetName val="0+400-4+400"/>
      <sheetName val="4+400-10+000"/>
      <sheetName val="10+000 - 16+100"/>
      <sheetName val="DESMONTE VIA "/>
      <sheetName val="11+820-900  11+960-12+000"/>
      <sheetName val="12+370-12+460"/>
      <sheetName val="12+540-12+820"/>
      <sheetName val="12+860-13+130"/>
      <sheetName val="13+200-13+340"/>
      <sheetName val="13+460-13+770"/>
      <sheetName val="CONF. BOTADERO PR12+720 "/>
      <sheetName val="CONF. BOTADERO"/>
      <sheetName val="ACTA No. 5 SEPT. 2009"/>
      <sheetName val="PREACTA No. 5 SEP DE 2009"/>
      <sheetName val="DESMONTE VIA"/>
      <sheetName val="13+190-300"/>
      <sheetName val="TERRAPLENES ACTA 5 "/>
      <sheetName val="CRUDO ACTA 5 SEPT."/>
      <sheetName val="EXPLANA. SEPT. 09"/>
      <sheetName val="PEDRO J 7"/>
      <sheetName val="PREACTA 7"/>
      <sheetName val="RESUMEN (2)"/>
      <sheetName val="Gráfico1"/>
      <sheetName val="Valor ejecutado semanal"/>
      <sheetName val="4a Semana de Abril-09"/>
      <sheetName val="Vr Ejecu Preacta No. 4 AGO 2009"/>
      <sheetName val="PREACTA No. 4 AGO DE 2009"/>
      <sheetName val="EXPLANA. AGOSTO 09"/>
      <sheetName val="13+770-820"/>
      <sheetName val="15+730-990"/>
      <sheetName val="TERRAPLENES ACTA 4 "/>
      <sheetName val="LATINCOSA"/>
      <sheetName val="TERMOTECNICA"/>
      <sheetName val="COLPATRIA"/>
      <sheetName val="ALC. k0 al k4 "/>
      <sheetName val="ALC. k4 al k8"/>
      <sheetName val="ALC. k8 al k12"/>
      <sheetName val="ALC. k12 al k16 "/>
      <sheetName val="MUROS REFORZADOS"/>
      <sheetName val="DEMO. ESTRUCTURAL"/>
      <sheetName val="CERCAS"/>
      <sheetName val="OBRAS DE ARTE"/>
      <sheetName val="APROXIMADAS"/>
      <sheetName val="PREACTA No. 2 JUNIO DE 2009"/>
      <sheetName val="13+200-13+350"/>
      <sheetName val="A 02-Jun"/>
      <sheetName val="A 30-Jun"/>
      <sheetName val="Facturación Latinco"/>
      <sheetName val="Consumos"/>
      <sheetName val="Reembolsos CM"/>
      <sheetName val="articulos"/>
      <sheetName val="aplicaciones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  <sheetName val="Vr Ejec Preacta No. 16 AGO 2010"/>
      <sheetName val="PREACTA No. 16 AGO. DE 2010"/>
      <sheetName val="CORTE ACTA 16"/>
      <sheetName val="REMOCION DERRUMBES 16"/>
      <sheetName val=" CRUDO ACTA 16"/>
      <sheetName val="SUB BASE ACTA 16"/>
      <sheetName val="NP 9B"/>
      <sheetName val="PREACTA No. 9B ABRIL DE 2010"/>
      <sheetName val="NP 10A"/>
      <sheetName val="PREACTA No. 10A ABRIL. DE 2010"/>
      <sheetName val="Facturacion"/>
      <sheetName val="CONSOLIDADO TOTAL"/>
      <sheetName val="NE-CSJM01"/>
      <sheetName val="PL-CSJM01"/>
      <sheetName val="VD-CSJM01"/>
      <sheetName val="VD-CSJM02"/>
      <sheetName val="VD-CSJM03"/>
      <sheetName val="VD-CSJM04"/>
      <sheetName val="VD-CSJM05"/>
      <sheetName val="VD-CSJM06"/>
      <sheetName val="VD-CSJM07"/>
      <sheetName val="VD-CSJM08"/>
      <sheetName val="VD-CSJM09"/>
      <sheetName val="VD-CSJM10"/>
      <sheetName val="EX-CSJM01"/>
      <sheetName val="CH-CSJM01"/>
      <sheetName val="CH-CSJM02"/>
      <sheetName val="CH-CSJM03"/>
      <sheetName val="CH-CSJM04"/>
      <sheetName val="PC-CSJM01"/>
      <sheetName val="MC-CSJM01"/>
      <sheetName val="PA-CSJM01"/>
      <sheetName val="ON-CSJM02"/>
      <sheetName val="ON-CSJM03"/>
      <sheetName val="ON-CSJM04"/>
      <sheetName val="RV-CSJM01"/>
      <sheetName val="TI-CSJM01"/>
      <sheetName val="TI-CSJM02"/>
      <sheetName val="CT-CSJM01"/>
      <sheetName val="NE-CSJM03"/>
      <sheetName val="MS-CSJM01"/>
      <sheetName val="CV-CSJM01"/>
      <sheetName val="PC-CSJM02"/>
      <sheetName val="CLASIFICADORA PA"/>
      <sheetName val="MC-CSJM02"/>
      <sheetName val="NE-CSJM02"/>
      <sheetName val="330.1 BASE GRANULAR"/>
      <sheetName val="341.2 - CEMNENTO"/>
      <sheetName val="400-1P-RECICLADO"/>
      <sheetName val="420 - IMPRIMACION"/>
      <sheetName val="450.3 - MDC-2"/>
      <sheetName val="675.1-GEOTEXTIL"/>
      <sheetName val="DEMOL 201.19-18"/>
      <sheetName val="EXC 210.1-18"/>
      <sheetName val="EXC 210-3-18"/>
      <sheetName val="CONFORMACION 310"/>
      <sheetName val="AFIRMADO 311-18"/>
      <sheetName val="SUBBASE 320.2"/>
      <sheetName val="BASE 330.1"/>
      <sheetName val="GEOT-SUBRASANTE 674.1"/>
      <sheetName val="CERRAMINTO 800.5"/>
      <sheetName val="TRANS 900.2"/>
      <sheetName val="PALET DEL 21 FEB AL 5 MARZ"/>
      <sheetName val="PALETEROS 6 AL 15 MARZO"/>
      <sheetName val="Resumen Sectores"/>
      <sheetName val="Resumen Mensual"/>
      <sheetName val="Balance Obras Ejecutadas"/>
      <sheetName val="Acta General"/>
      <sheetName val="Listado de Precios U"/>
      <sheetName val="T1"/>
      <sheetName val="Cuadro B"/>
      <sheetName val="Cuadro D"/>
      <sheetName val="Cuadro 8"/>
      <sheetName val="MEJORAMIENTO "/>
      <sheetName val="PIEDRA FILTRO"/>
      <sheetName val="POLVILLO"/>
      <sheetName val="ARENA DEL GUABO"/>
      <sheetName val="CRUDO"/>
      <sheetName val="Supuestos"/>
      <sheetName val="P&amp;G 2011"/>
      <sheetName val="FCL 2011"/>
      <sheetName val="Resumen General"/>
      <sheetName val="Hipotesis"/>
      <sheetName val="Indirectos"/>
      <sheetName val="Cant x item"/>
      <sheetName val="Datos Contrato"/>
      <sheetName val="HITO 5"/>
      <sheetName val="HITO 4"/>
      <sheetName val="HITO 3"/>
      <sheetName val="CONTROL PERSONAL"/>
      <sheetName val="CONTROL MAQUINARIA"/>
      <sheetName val="COMITÉ"/>
      <sheetName val="cantidad obra ejecutada"/>
      <sheetName val="Progr.Vs Real"/>
      <sheetName val="Ambiental y Social"/>
      <sheetName val="Fotografías"/>
      <sheetName val="Bases"/>
      <sheetName val="P&amp;G"/>
      <sheetName val="Flujo de Caja Dir"/>
      <sheetName val="Flujo de Caja Ind"/>
      <sheetName val="Simulación Inf."/>
      <sheetName val="Gráfica Inf."/>
      <sheetName val="Simulación MC"/>
      <sheetName val="Generación"/>
      <sheetName val="VPN"/>
      <sheetName val="Inventario MP"/>
      <sheetName val="Inventario PT"/>
      <sheetName val="Deuda US"/>
      <sheetName val="Deuda $"/>
      <sheetName val="Deuda"/>
      <sheetName val="Inversiones"/>
      <sheetName val="MC VPN"/>
      <sheetName val="Modelo Financiero ACME Esquelet"/>
      <sheetName val="PELEA"/>
      <sheetName val="ALCANCE M3"/>
      <sheetName val="FLUJO DE CAJA M3"/>
      <sheetName val="GANADOR"/>
      <sheetName val="BASE PARA PARETO"/>
      <sheetName val="PARETO VENTA"/>
      <sheetName val="PARETO RENTABILIDAD UNITARIA"/>
      <sheetName val="PARETO RENTABILIDAD TOTAL"/>
      <sheetName val="1P Local. y Replant."/>
      <sheetName val="200.1 Desm y Limpiez"/>
      <sheetName val="201.7 Demolicion"/>
      <sheetName val="201.15 Remocion Alcantarill"/>
      <sheetName val="201.16 Remocion Cercas"/>
      <sheetName val="210.1 Exc. Explanacion"/>
      <sheetName val="220 Terraplén"/>
      <sheetName val="221.1 Pedraplén"/>
      <sheetName val="231.1 Geot. sep. Subrasante"/>
      <sheetName val="2 P Confor. Depositos"/>
      <sheetName val="310 Confor calzada"/>
      <sheetName val="320.1 Sub-base Granular"/>
      <sheetName val="500.1 Pavimento Hidráulico"/>
      <sheetName val="600.1 Excav. Varias sin Clasif."/>
      <sheetName val="600.4 Exc. Varias Seco"/>
      <sheetName val="600.5 Excav. Varias Bajo Agua"/>
      <sheetName val="610.1 Relleno Estruc."/>
      <sheetName val="630.1 C. Clase A"/>
      <sheetName val="630.3 C. Clase C"/>
      <sheetName val="630.4 C. Clase D"/>
      <sheetName val="630.4 C. Clase D (mez)"/>
      <sheetName val="630.6 C. Clase F"/>
      <sheetName val="630.7 C. Clase G"/>
      <sheetName val="Concreto xra Tubería"/>
      <sheetName val="Tubería"/>
      <sheetName val="661 Tuberia Instalada"/>
      <sheetName val="632.1P Baranda Acero"/>
      <sheetName val="640.1 Acero Refuerzo"/>
      <sheetName val="642.1 Apoyo Elastom. "/>
      <sheetName val="671.1 Cunetas"/>
      <sheetName val="673.1 Material Filtr."/>
      <sheetName val="673.2 Geotextil"/>
      <sheetName val="673.3 Material Cobertura"/>
      <sheetName val="673.3P Geodren"/>
      <sheetName val="700.1 Líneas Demar."/>
      <sheetName val="700.3 Marca Vial"/>
      <sheetName val="701.1 Tacha R."/>
      <sheetName val="710 Señales tipo I"/>
      <sheetName val="710 Señales tipo IV"/>
      <sheetName val="720.1 Postes Referencia"/>
      <sheetName val="730.1 Defensa Metálica"/>
      <sheetName val="730.2 Sección Final"/>
      <sheetName val="740.1 Captafaros"/>
      <sheetName val="800.2 Cercas Postes Concreto"/>
      <sheetName val="801.6P Limpieza Alcant."/>
      <sheetName val="810.1 Protecc. Taludes Cesped"/>
      <sheetName val="900.2 Transporte Ex"/>
      <sheetName val="230 P Mat. Aluvial Mejom."/>
      <sheetName val="Mej. Sub. sin Ad. Mat"/>
      <sheetName val="Geotextil Est. Subrasante"/>
      <sheetName val="Geomalla biaxial"/>
      <sheetName val="Transportes &lt; 1000 mts"/>
      <sheetName val="Derrumbes"/>
      <sheetName val="Explot. Crudo Río"/>
      <sheetName val="Explot. Crudo Río para Triturad"/>
      <sheetName val="Producc. Trit y Arena"/>
      <sheetName val="Tarifas Act. Equipos"/>
      <sheetName val="Factor Prestacional"/>
      <sheetName val="Proyeccción"/>
      <sheetName val="Mes a Mes"/>
      <sheetName val="Ajuste"/>
      <sheetName val="ForPago"/>
      <sheetName val="PryFinc"/>
      <sheetName val="APO"/>
      <sheetName val="Presup OPUS"/>
      <sheetName val="Cant mes a mes Opus"/>
      <sheetName val="Costo m a m OPUS"/>
      <sheetName val="Chequeos"/>
      <sheetName val="Proyecto Acta No 8A"/>
      <sheetName val="Preacta 8A"/>
      <sheetName val="001-1-1  "/>
      <sheetName val="002-1-1. "/>
      <sheetName val="003-1-1. "/>
      <sheetName val="004-1-1."/>
      <sheetName val="005-1-1."/>
      <sheetName val="006-1-1. "/>
      <sheetName val="APU (22)"/>
      <sheetName val="O.Civil A. Base Zona A2S4"/>
      <sheetName val="(Item 1P)"/>
      <sheetName val="(Item 200.2)"/>
      <sheetName val="(Item 201.7)"/>
      <sheetName val="(Item 201.15)"/>
      <sheetName val="(Item 210,2,2)"/>
      <sheetName val="(Item 210,2,1)"/>
      <sheetName val="(Item 211,1)"/>
      <sheetName val="(Item 220,1)"/>
      <sheetName val="(Item 221,1)"/>
      <sheetName val="(Item 230,2)"/>
      <sheetName val="(Item 231,1)"/>
      <sheetName val="(Item 2p)"/>
      <sheetName val="(Item 310,1)"/>
      <sheetName val="(Item 320,1)"/>
      <sheetName val="(Item 420,1)"/>
      <sheetName val="(Item 450,2P)"/>
      <sheetName val="(Item 466,1P)"/>
      <sheetName val="(Item 500,1)"/>
      <sheetName val="(Item 600,1)"/>
      <sheetName val="(Item 600,2)"/>
      <sheetName val="(Item 600,5)"/>
      <sheetName val="(Item 610,1)"/>
      <sheetName val="(Item 673,1)"/>
      <sheetName val="(Item 630,1)"/>
      <sheetName val="(Item 630,3)"/>
      <sheetName val="(Item 630,4)"/>
      <sheetName val="(Item 630,6)"/>
      <sheetName val="(Item 630,7)"/>
      <sheetName val="(Item 640,1)"/>
      <sheetName val="(Item 632,1)"/>
      <sheetName val="(Item 642,1)"/>
      <sheetName val="(Item 661,1)"/>
      <sheetName val="(Item 671,1)"/>
      <sheetName val="(Item 673,2)"/>
      <sheetName val="(Item 672,1)"/>
      <sheetName val="(Item 673,3P)"/>
      <sheetName val="(Item 681,1)"/>
      <sheetName val="(Item 621P)"/>
      <sheetName val="(Item 700,1)"/>
      <sheetName val="(Item 700,3)"/>
      <sheetName val="(Item 701,1)"/>
      <sheetName val="(Item 710,1,1)"/>
      <sheetName val="(Item 710,1,2)"/>
      <sheetName val="(Item 710,2)"/>
      <sheetName val="(Item 720,1)"/>
      <sheetName val="(Item 730,1)"/>
      <sheetName val="(Item 730,2)"/>
      <sheetName val="(Item 740,1)"/>
      <sheetName val="(Item 800,1)"/>
      <sheetName val="(Item 810,1)"/>
      <sheetName val="(Item 900,2)"/>
      <sheetName val="(Item 900,3)"/>
      <sheetName val="(Item NP 900,1)"/>
      <sheetName val="(Item NP 330)"/>
      <sheetName val="(Item NP 641,1P)"/>
      <sheetName val="(Item NP 341,2,2P)"/>
      <sheetName val="(Item NP 3P1)"/>
      <sheetName val="(Item NP 4P1)"/>
      <sheetName val="(Item NP 4P2)"/>
      <sheetName val="(Item NP 4P3)"/>
      <sheetName val="(Item NP 4P4)"/>
      <sheetName val="(Item NP 4P5)"/>
      <sheetName val="(Item 420,1) (50)"/>
      <sheetName val="(Item NP 450.2P)"/>
      <sheetName val="(Item 1P) copado"/>
      <sheetName val="ANEXO 7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Cheque"/>
      <sheetName val="BaseDatos"/>
      <sheetName val="HOJA DE RUTA ACTA No 6"/>
      <sheetName val="OBRA 6"/>
      <sheetName val="REGISTROS PRESUPUESTALES 6"/>
      <sheetName val="ACTA No 6"/>
      <sheetName val="ACTA DE MODIFICACION No"/>
      <sheetName val="PREACTA 6"/>
      <sheetName val="RESUMEN 6"/>
      <sheetName val="ESTADO FINANCIERO 6"/>
      <sheetName val="FIRMANTES"/>
      <sheetName val="PRESENTACION"/>
      <sheetName val="STRSUMM0"/>
      <sheetName val="$ Directo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Total Insumos"/>
      <sheetName val="PRECIOS INSUMOS"/>
      <sheetName val="Presupuesto HMP E1"/>
      <sheetName val="Presupuesto HMP CIRUGÍA"/>
      <sheetName val="Presupuesto HMP E2A"/>
      <sheetName val="Presupuesto HMP E2B"/>
      <sheetName val="Total Etapas Presupuesto HMP"/>
      <sheetName val="Presupuesto Estructural"/>
      <sheetName val="Resumen Presupuesto"/>
      <sheetName val="ACERO chele "/>
      <sheetName val="CANTIDAD DE OBRA"/>
      <sheetName val="CANT"/>
      <sheetName val="ACERO ITA "/>
      <sheetName val="CANTIDAD DE OBRA ITA"/>
      <sheetName val="ACERO "/>
      <sheetName val="LN5-CHC.4-7-SS7"/>
      <sheetName val="PROY ORIGINAL"/>
      <sheetName val="INV"/>
      <sheetName val="AASHTO"/>
      <sheetName val="Impuestos y Polizas"/>
      <sheetName val="ADMINISTRACION PROYECTO"/>
      <sheetName val="Datos Oferta"/>
      <sheetName val="DESGLOSE ADMINISTRACION"/>
      <sheetName val="Cuadro Salarios"/>
      <sheetName val="Resumen II Oferta"/>
      <sheetName val="Valor Oferta"/>
      <sheetName val="Valor OfertaPRESENTADA ECP"/>
      <sheetName val="PARETO"/>
      <sheetName val="Unit 1.1.1"/>
      <sheetName val="Unit 1.1.2"/>
      <sheetName val="Unit 1.1.3"/>
      <sheetName val="Unit 1.1.4"/>
      <sheetName val="Unit 1.1.5"/>
      <sheetName val="Unit 1.1.6"/>
      <sheetName val="Unit 1.2.1"/>
      <sheetName val="Unit 1.2.2"/>
      <sheetName val="Unit 1.2.3"/>
      <sheetName val="Unit 1.2.4"/>
      <sheetName val="Unit 1.2.5"/>
      <sheetName val="Unit 1.2.6"/>
      <sheetName val="Unit 1.2.7"/>
      <sheetName val="Unit 1.2.8"/>
      <sheetName val="Unit 1.3.1"/>
      <sheetName val="Unit 1.3.2"/>
      <sheetName val="Unit 1.4.1"/>
      <sheetName val="Unit 1.4.2"/>
      <sheetName val="Unit 1.4.3"/>
      <sheetName val="Unit 1.4.4"/>
      <sheetName val="Unit 1.4.5"/>
      <sheetName val="Unit 1.4.6"/>
      <sheetName val="Unit 1.4.7"/>
      <sheetName val="Unit 1.4.8"/>
      <sheetName val="Unit 1.4.9"/>
      <sheetName val="Unit 1.5.1"/>
      <sheetName val="Unit 1.5.2"/>
      <sheetName val="Unit 1.5.3"/>
      <sheetName val="Unit 1.5.4"/>
      <sheetName val="Unit 1.5.5"/>
      <sheetName val="Unit 1.5.6"/>
      <sheetName val="Unit 1.5.7"/>
      <sheetName val="Unit 1.5.8"/>
      <sheetName val="Unit 1.5.9"/>
      <sheetName val="Unit 1.6.1"/>
      <sheetName val="Unit 1.6.2"/>
      <sheetName val="Unit 1.6.3"/>
      <sheetName val="Unit 1.7.1"/>
      <sheetName val="Unit 1.7.2"/>
      <sheetName val="Unit 1.7.3"/>
      <sheetName val="Unit 1.7.4"/>
      <sheetName val="Unit 1.7.5"/>
      <sheetName val="Unit 1.7.6"/>
      <sheetName val="Unit 1.7.7"/>
      <sheetName val="Unit 1.7.8"/>
      <sheetName val="Unit 1.7.9"/>
      <sheetName val="Unit 2.1"/>
      <sheetName val="Unit 2.2"/>
      <sheetName val="Unit 2.3"/>
      <sheetName val="Unit 3.1.1"/>
      <sheetName val="Unit 3.1.2"/>
      <sheetName val="Unit 3.1.3"/>
      <sheetName val="Unit 3.1.4"/>
      <sheetName val="Unit 3.1.5"/>
      <sheetName val="Unit 3.2.1"/>
      <sheetName val="Unit 3.2.2"/>
      <sheetName val="Unit 3.2.3"/>
      <sheetName val="Unit 3.2.4"/>
      <sheetName val="Unit 3.2.5"/>
      <sheetName val="Unit 3.2.6"/>
      <sheetName val="Unit 3.2.7"/>
      <sheetName val="Unit 3.3.1"/>
      <sheetName val="Unit 3.3.2"/>
      <sheetName val="Unit 3.3.3"/>
      <sheetName val="Unit 3.3.4"/>
      <sheetName val="Unit 3.4.1"/>
      <sheetName val="Unit 3.4.2"/>
      <sheetName val="Unit 3.4.3"/>
      <sheetName val="Unit 3.4.4"/>
      <sheetName val="Unit 3.4.5"/>
      <sheetName val="Unit 3.4.6"/>
      <sheetName val="Unit 3.5.1"/>
      <sheetName val="Unit 3.5.2"/>
      <sheetName val="Unit 3.5.3"/>
      <sheetName val="Unit 3.5.4"/>
      <sheetName val="Unit 3.5.5"/>
      <sheetName val="Unit 3.6.1"/>
      <sheetName val="Unit 3.6.2"/>
      <sheetName val="Unit 3.6.3"/>
      <sheetName val="Unit 3.6.4"/>
      <sheetName val="Unit 3.6.5"/>
      <sheetName val="Unit 3.6.6"/>
      <sheetName val="Unit 3.7.1"/>
      <sheetName val="Unit 3.7.2"/>
      <sheetName val="Unit 3.7.3"/>
      <sheetName val="Unit 3.7.4"/>
      <sheetName val="Unit 3.7.5"/>
      <sheetName val="Unit 3.8.1"/>
      <sheetName val="Unit 3.8.2"/>
      <sheetName val="Unit 3.8.3"/>
      <sheetName val="Unit 3.8.4"/>
      <sheetName val="Unit 3.8.5"/>
      <sheetName val="Unit 3.8.6"/>
      <sheetName val="Unit 3.8.7"/>
      <sheetName val="Unit 3.8.8"/>
      <sheetName val="Unit 3.9.1"/>
      <sheetName val="Unit 3.9.2"/>
      <sheetName val="Unit 3.9.3"/>
      <sheetName val="Unit 3.9.4"/>
      <sheetName val="Unit 3.9.5"/>
      <sheetName val="Unit 3.10.1"/>
      <sheetName val="Unit 3.10.2"/>
      <sheetName val="Unit 3.10.3"/>
      <sheetName val="Unit 3.10.4"/>
      <sheetName val="Unit 3.10.5"/>
      <sheetName val="Unit 3.11.1"/>
      <sheetName val="Unit 3.11.2"/>
      <sheetName val="Unit 3.12.1"/>
      <sheetName val="Unit 3.12.2"/>
      <sheetName val="Unit 3.12.3"/>
      <sheetName val="Unit 3.12.4"/>
      <sheetName val="Unit 3.13.1"/>
      <sheetName val="Unit 4.1"/>
      <sheetName val="Unit 4.1.1"/>
      <sheetName val="Unit 4.1.2"/>
      <sheetName val="Unit 4.1.3"/>
      <sheetName val="Unit 4.2.1"/>
      <sheetName val="Unit 4.2.2"/>
      <sheetName val="Unit 4.2.3"/>
      <sheetName val="Unit 4.3.1"/>
      <sheetName val="Unit 4.3.2"/>
      <sheetName val="Unit 4.3.3"/>
      <sheetName val="Unit 4.3.4"/>
      <sheetName val="Unit 4.3.5"/>
      <sheetName val="Unit 4.3.6"/>
      <sheetName val="Unit 4.3.7"/>
      <sheetName val="Unit 4.3.8"/>
      <sheetName val="Unit 4.3.9"/>
      <sheetName val="Unit 4.3.10"/>
      <sheetName val="Unit 4.9.1"/>
      <sheetName val="Unit 4.9.2"/>
      <sheetName val="Unit 4.9.3"/>
      <sheetName val="Unit 4.9.4"/>
      <sheetName val="Unit 4.9.5"/>
      <sheetName val="Unit 4.9.6"/>
      <sheetName val="Unit 4.9.7"/>
      <sheetName val="Unit 4.9.8"/>
      <sheetName val="Unit 4.9.9"/>
      <sheetName val="Unit 4.9.10"/>
      <sheetName val="Unit 4.10.1"/>
      <sheetName val="Unit 4.10.2"/>
      <sheetName val="Unit 4.11.1"/>
      <sheetName val="Unit 4.11.2"/>
      <sheetName val="Unit 4.11.3"/>
      <sheetName val="Unit 4.11.4"/>
      <sheetName val="Unit 4.11.5"/>
      <sheetName val="Unit 4.11.6"/>
      <sheetName val="Unit 4.11.7"/>
      <sheetName val="Unit 4.11.8"/>
      <sheetName val="Unit 4.12.1"/>
      <sheetName val="Unit 4.12.2"/>
      <sheetName val="Unit 4.13.1"/>
      <sheetName val="Unit 4.13.2"/>
      <sheetName val="Unit 4.13.3"/>
      <sheetName val="Unit 4.13.4"/>
      <sheetName val="Unit 4.13.5"/>
      <sheetName val="Unit 4.13.6"/>
      <sheetName val="Unit 4.13.7"/>
      <sheetName val="Unit 4.13.8"/>
      <sheetName val="Unit 4.13.9"/>
      <sheetName val="Unit 4.14.1"/>
      <sheetName val="Unit 4.14.2"/>
      <sheetName val="Unit 4.14.3"/>
      <sheetName val="Unit 4.14.4"/>
      <sheetName val="Unit 4.14.5"/>
      <sheetName val="Unit 4.14.6"/>
      <sheetName val="Unit 4.14.7"/>
      <sheetName val="Unit 4.14.8"/>
      <sheetName val="Unit 4.14.9"/>
      <sheetName val="Unit 4.15.1"/>
      <sheetName val="Unit 4.15.2"/>
      <sheetName val="Unit 4.15.3"/>
      <sheetName val="Unit 4.16.1"/>
      <sheetName val="Unit 4.16.2"/>
      <sheetName val="Unit 4.16.3"/>
      <sheetName val="Unit 4.16.4"/>
      <sheetName val="Unit 4.16.5"/>
      <sheetName val="Unit 4.16.6"/>
      <sheetName val="Unit 4.16.7"/>
      <sheetName val="Unit 4.16.8"/>
      <sheetName val="Unit 4.16.9"/>
      <sheetName val="Unit 4.17.1"/>
      <sheetName val="Unit 4.18.1"/>
      <sheetName val="Unit 4.18.2"/>
      <sheetName val="Unit 4.18.3"/>
      <sheetName val="Unit 4.18.4"/>
      <sheetName val="Unit 4.18.5"/>
      <sheetName val="Unit 4.18.6"/>
      <sheetName val="Unit 4.19.1"/>
      <sheetName val="Unit 4.20.1"/>
      <sheetName val="Unit 4.20.2"/>
      <sheetName val="Unit 4.20.3"/>
      <sheetName val="Unit 4.20.4"/>
      <sheetName val="Unit 4.20.5"/>
      <sheetName val="Unit 4.20.6"/>
      <sheetName val="Unit 4.21.1"/>
      <sheetName val="Unit 4.22.1"/>
      <sheetName val="Unit 4.23.1"/>
      <sheetName val="Unit 5.1"/>
      <sheetName val="Unit 5.2"/>
      <sheetName val="Unit 5.3"/>
      <sheetName val="Unit 5.4"/>
      <sheetName val="Unit 5.5"/>
      <sheetName val="Unit 5.6"/>
      <sheetName val="Unit 5.7"/>
      <sheetName val="Unit 5.8"/>
      <sheetName val="Unit 5.9"/>
      <sheetName val="Unit 5.10"/>
      <sheetName val="Unit 5.11"/>
      <sheetName val="Unit 5.12"/>
      <sheetName val="Unit 5.13"/>
      <sheetName val="Unit 5.14"/>
      <sheetName val="Unit 5.15"/>
      <sheetName val="Unit 5.16"/>
      <sheetName val="Unit 5.17"/>
      <sheetName val="Unit 5.18"/>
      <sheetName val="Unit 5.19"/>
      <sheetName val="Unit 5.20"/>
      <sheetName val="Unit 5.21"/>
      <sheetName val="Unit 5.22"/>
      <sheetName val="Unit 5.23"/>
      <sheetName val="Gral"/>
      <sheetName val="01"/>
      <sheetName val="02"/>
      <sheetName val="03"/>
      <sheetName val="04"/>
      <sheetName val="05"/>
      <sheetName val="06"/>
      <sheetName val="07"/>
      <sheetName val="08"/>
      <sheetName val="09"/>
      <sheetName val="Bsw"/>
      <sheetName val="PTsep"/>
      <sheetName val="Vc"/>
      <sheetName val="MSF_001"/>
      <sheetName val="STRING - VTA assy."/>
      <sheetName val="Inner Work STRING"/>
      <sheetName val="VTA - Comp"/>
      <sheetName val="Sand Amount Calc"/>
      <sheetName val="Wash Pipe Tally"/>
      <sheetName val="SAND CALC HEIGHT-GRAFICA"/>
      <sheetName val="Risk A"/>
      <sheetName val="estimulacion "/>
      <sheetName val="CT &amp; N2"/>
      <sheetName val="fluidos"/>
      <sheetName val="Cementación"/>
      <sheetName val="PULI-3"/>
      <sheetName val="PULI-7"/>
      <sheetName val="PULI-7 WTF"/>
      <sheetName val="Chart2"/>
      <sheetName val="RISK"/>
      <sheetName val="Check list"/>
      <sheetName val="Call Out Sheet"/>
      <sheetName val="SF 156 - sarta prueba (2)"/>
      <sheetName val="SF 156 - sarta prueba"/>
      <sheetName val="newBHA"/>
      <sheetName val="work"/>
      <sheetName val="tools"/>
      <sheetName val="build"/>
      <sheetName val="pageset"/>
      <sheetName val="newpage"/>
      <sheetName val="Survey Report"/>
      <sheetName val="VS Plot"/>
      <sheetName val="PV Plot"/>
      <sheetName val="Slide Sheet Report"/>
      <sheetName val="BHA#1"/>
      <sheetName val="Well Plan Arce-4 Rev-A2"/>
      <sheetName val="Data"/>
      <sheetName val="TF Set"/>
      <sheetName val="*************************"/>
      <sheetName val="Srvy NG 24 Plt"/>
      <sheetName val="Srvy ST( HORZ )"/>
      <sheetName val="Vert Plot"/>
      <sheetName val="Horiz Plot"/>
      <sheetName val="Target"/>
      <sheetName val="Jul 12 2005"/>
      <sheetName val="Costos_Apiay_Este_2"/>
      <sheetName val="surveys"/>
      <sheetName val="Plan view"/>
      <sheetName val="Vertical section"/>
      <sheetName val="BHA#4 STD"/>
      <sheetName val="Parameter Julio (12)"/>
      <sheetName val="Input details here"/>
      <sheetName val="1.Scorecard"/>
      <sheetName val="3. Safety Meeting"/>
      <sheetName val="4. PreJob(1)"/>
      <sheetName val="4. PreJob(2)"/>
      <sheetName val="9. Rig PAR and Inventory"/>
      <sheetName val="10. Morning Report Email"/>
      <sheetName val="11. RDO (PEMEX)"/>
      <sheetName val="12. RDO (Interno)"/>
      <sheetName val="13. Bit Run&amp;Failure Paperwork"/>
      <sheetName val="14. Failure Checklist"/>
      <sheetName val="16. Shipping Document"/>
      <sheetName val="19. MLWD Performance Sp(1)"/>
      <sheetName val="19. MLWD Performance Eng(2)"/>
      <sheetName val="19. DD Performance Sp (3)"/>
      <sheetName val="19. DD Performance Eng (4)"/>
      <sheetName val="20. Wishlist"/>
      <sheetName val="22.DQR"/>
      <sheetName val="Est_ Mec_ La Hocha"/>
      <sheetName val="6 Jun 09 2001"/>
      <sheetName val="5 Jun 08 2001"/>
      <sheetName val="4 Jun 07 2001"/>
      <sheetName val="3 Jun 06 2001"/>
      <sheetName val="2 Jun 05 2001"/>
      <sheetName val="1 Jun 04 2001"/>
      <sheetName val="BHA 3"/>
      <sheetName val="DD Worksheet"/>
      <sheetName val="Motor Run # 1"/>
      <sheetName val="BHA 5"/>
      <sheetName val="TIEMPO OPERACIONAL"/>
      <sheetName val="Abanico 14"/>
      <sheetName val="Abanico 11"/>
      <sheetName val="Abanico-8"/>
      <sheetName val="PCP ABA-7"/>
      <sheetName val="Abanico-6"/>
      <sheetName val="Abanico-5"/>
      <sheetName val="Abanico-4"/>
      <sheetName val="PCP ABA2"/>
      <sheetName val="PCP ABA 1"/>
      <sheetName val="Nov 10"/>
      <sheetName val="Slide Nov (10)"/>
      <sheetName val="Slide Nov (9)"/>
      <sheetName val="Plot"/>
      <sheetName val="bha#2"/>
      <sheetName val="bha#6"/>
      <sheetName val="bha#7"/>
      <sheetName val="bha#8"/>
      <sheetName val="Bit Records"/>
      <sheetName val="Rotación"/>
      <sheetName val="graficos"/>
      <sheetName val="Tiempo"/>
      <sheetName val="Lodo"/>
      <sheetName val="glodo"/>
      <sheetName val="Comportamiento"/>
      <sheetName val="Multigráficos"/>
      <sheetName val="Gráficos"/>
      <sheetName val="WELL"/>
      <sheetName val="GRAPHIC"/>
      <sheetName val="Listado de equipos"/>
      <sheetName val="CUADRO 4"/>
      <sheetName val="CUADRO 7"/>
      <sheetName val="FORM-9"/>
      <sheetName val="FORM-16"/>
      <sheetName val="FORM-17"/>
      <sheetName val="FORM-30"/>
      <sheetName val="DATOS POZOS"/>
      <sheetName val="FISCAL E INYECC"/>
      <sheetName val="CONT. EST. WPF"/>
      <sheetName val="CONT. INY. AGUA"/>
      <sheetName val="Mov. Tks-380"/>
      <sheetName val="LIQUID. AGUA"/>
      <sheetName val="CONTROL ANALISIS"/>
      <sheetName val="REP PRUEBA"/>
      <sheetName val="CONT. PRUEBA"/>
      <sheetName val="R. PRUEBA ANT "/>
      <sheetName val="BALDIA"/>
      <sheetName val="T380-A"/>
      <sheetName val="T380-B"/>
      <sheetName val="T380-C"/>
      <sheetName val="BalCrudo"/>
      <sheetName val="BalAgua"/>
      <sheetName val="WELL TEST"/>
      <sheetName val="Rep TOW"/>
      <sheetName val="Hist Pruebas"/>
      <sheetName val=" Flash Condic."/>
      <sheetName val="GAS"/>
      <sheetName val="CAL"/>
      <sheetName val="Fb"/>
      <sheetName val="GAS SEP V-302"/>
      <sheetName val="1-SHR"/>
      <sheetName val="GAS (2)"/>
      <sheetName val="1-SHR (2)"/>
      <sheetName val="CAL (2)"/>
      <sheetName val="Fb (2)"/>
      <sheetName val="REPORTE OPERACIONES"/>
      <sheetName val="M"/>
      <sheetName val="CONT. ESTACION"/>
      <sheetName val="CONT. INYECCION"/>
      <sheetName val="X"/>
      <sheetName val="chkunits"/>
      <sheetName val="rezs"/>
      <sheetName val="SOLC. MANT."/>
      <sheetName val="SOLC. MANT.BR"/>
      <sheetName val="Help"/>
      <sheetName val="Formulario"/>
      <sheetName val="Tks"/>
      <sheetName val="Novedades"/>
      <sheetName val="Pruebas"/>
      <sheetName val="Quimicos"/>
      <sheetName val="Database"/>
      <sheetName val="Marché"/>
      <sheetName val="Slb"/>
      <sheetName val="Welltest"/>
      <sheetName val="Well Status"/>
      <sheetName val="BalSCHL"/>
      <sheetName val="BALSCHLAGUA-1"/>
      <sheetName val="Mto"/>
      <sheetName val="PPF"/>
      <sheetName val="Gas Skid"/>
      <sheetName val="Nom Gas ECOGAS"/>
      <sheetName val="Nomina Gas ECP"/>
      <sheetName val="Rep"/>
      <sheetName val="CURVA 1"/>
      <sheetName val="CAL2"/>
      <sheetName val="TK 482"/>
      <sheetName val="Module2"/>
      <sheetName val="DATA BASE HORA A HORA"/>
      <sheetName val="Reporte produccion Abanico 33 S"/>
      <sheetName val="Est. Mec. La Hocha"/>
      <sheetName val="MOVIMIENTO TK'S"/>
      <sheetName val="PRUEBA CP 3"/>
      <sheetName val="Prueba Cp C1"/>
      <sheetName val="consumo de acpm"/>
      <sheetName val="ACPM MES"/>
      <sheetName val="Consumo Acpm"/>
      <sheetName val="500-3"/>
      <sheetName val="500-4"/>
      <sheetName val="500-5"/>
      <sheetName val="500-6"/>
      <sheetName val="5000-1"/>
      <sheetName val="5000-2"/>
      <sheetName val="5000-3"/>
      <sheetName val="SENSOR  "/>
      <sheetName val="DAILY PRODUCTION"/>
      <sheetName val="Executive Report "/>
      <sheetName val="HIST.."/>
      <sheetName val="CALC,PROD "/>
      <sheetName val="TKS "/>
      <sheetName val="VENTAS"/>
      <sheetName val="PCP CAP A1"/>
      <sheetName val="PCP CAP B2"/>
      <sheetName val="PCP CAP A3"/>
      <sheetName val="PCP CAP C5"/>
      <sheetName val="PCP CAP E8"/>
      <sheetName val="TEST CAP1"/>
      <sheetName val="TEST CAP2"/>
      <sheetName val="TEST CAP3"/>
      <sheetName val="TEST C-5"/>
      <sheetName val="TEST E-8"/>
      <sheetName val="Table 5A - 6A"/>
      <sheetName val="procedimiento daily"/>
      <sheetName val="Histórico"/>
      <sheetName val="Seguimiento Sistema"/>
      <sheetName val="Consumo de agua"/>
      <sheetName val="PCP CAP 1-A1"/>
      <sheetName val="PCP CAP 2-B2"/>
      <sheetName val="PCP CAP 3-A3"/>
      <sheetName val="PCP CAP4- C5"/>
      <sheetName val="PCP CAP 5- E8"/>
      <sheetName val="PCP CAP 6 F7"/>
      <sheetName val="TEST CAP4"/>
      <sheetName val="TEST CAP5"/>
      <sheetName val="TEST CAP6"/>
      <sheetName val="TK-500-1A"/>
      <sheetName val="TK-500-2A"/>
      <sheetName val="TK-500-3A"/>
      <sheetName val="TK-500-4A"/>
      <sheetName val="TK-500-5A"/>
      <sheetName val="TK-500-6 B"/>
      <sheetName val="TK-500-7 B "/>
      <sheetName val="TK-500-8 B "/>
      <sheetName val="Table 5A - 6A "/>
      <sheetName val="factor"/>
      <sheetName val="TK-00-1A"/>
      <sheetName val="TK-00-2A"/>
      <sheetName val="TK-00-3A"/>
      <sheetName val="TK-00-4A"/>
      <sheetName val="TK-00-5A"/>
      <sheetName val="TK-00-1 (CAP 2)"/>
      <sheetName val="TK-00-2 (CAP 2)"/>
      <sheetName val="TK-00-3 (CAP 2) "/>
      <sheetName val="TK-500-1 B"/>
      <sheetName val="TK-500-2 B "/>
      <sheetName val="TK-500-3 B "/>
      <sheetName val="501b"/>
      <sheetName val="502b"/>
      <sheetName val="503b"/>
      <sheetName val="501c"/>
      <sheetName val="Executive Report"/>
      <sheetName val="DP (2)"/>
      <sheetName val="DP"/>
      <sheetName val="TIEMPOS"/>
      <sheetName val="GENERAL PIPE 3"/>
      <sheetName val="GENERAL PIPE 2"/>
      <sheetName val="GENERAL PIPE  1"/>
      <sheetName val="VARISUR"/>
      <sheetName val="WEATHERFORD"/>
      <sheetName val="HS"/>
      <sheetName val="HALLIBURTON"/>
      <sheetName val="MATERIALES (2)"/>
      <sheetName val="COSTOS DIARIOS"/>
      <sheetName val="Est. Mecánico"/>
      <sheetName val="TALLY (1)"/>
      <sheetName val="*****"/>
      <sheetName val="MSF-001"/>
      <sheetName val="SURVEY"/>
      <sheetName val="RS- LH-26 -29-04-2011"/>
      <sheetName val="RS-SOLDADURA LH-26"/>
      <sheetName val="SARTA DE PRODUCCION"/>
      <sheetName val="SARTA DE CORO LH-26"/>
      <sheetName val="TIQUETE"/>
      <sheetName val="FBG-903,  LH-24 10-12-2010"/>
      <sheetName val="FBG-903 LH-24  11-12-2010"/>
      <sheetName val="WELDER"/>
      <sheetName val="Flash Report "/>
      <sheetName val="INSP COROD LH 24, 10-12-2010"/>
      <sheetName val="MATERIALES "/>
      <sheetName val="BHA de pesca"/>
      <sheetName val="tp1e"/>
      <sheetName val="bhp_es1e"/>
      <sheetName val="es1n"/>
      <sheetName val="Chart1 (2)"/>
      <sheetName val="pr_red_es2e"/>
      <sheetName val="es2e"/>
      <sheetName val="es1spres"/>
      <sheetName val="EM ME-1 "/>
      <sheetName val="ME-1 PROP ESP"/>
      <sheetName val="Tanks "/>
      <sheetName val="Data "/>
      <sheetName val="Históricos 2008"/>
      <sheetName val="Históricos 2007"/>
      <sheetName val="HORA"/>
      <sheetName val="Reporte  Ab Pruebas Extensas "/>
      <sheetName val="Distribución"/>
      <sheetName val="Reporte Abanico 20-33"/>
      <sheetName val="Reporte Abanico 34-35-36"/>
      <sheetName val="TK-01"/>
      <sheetName val="TK-02"/>
      <sheetName val="TK-07"/>
      <sheetName val="TK-08"/>
      <sheetName val="Diesel"/>
      <sheetName val="Reporte producción"/>
      <sheetName val="BASE-AGUA"/>
      <sheetName val="ABANICO 20"/>
      <sheetName val="A"/>
      <sheetName val="INFORMATION"/>
      <sheetName val="CALCULATIONS"/>
      <sheetName val="RESULTS"/>
      <sheetName val="Module1"/>
      <sheetName val="SOLDADURA CBE 1093"/>
      <sheetName val="SOLDADURA CBE 1093 (2)"/>
      <sheetName val="PULLING PH-07-06-24-12-2010"/>
      <sheetName val="RS-FB-12 PH-07-06-24-12-2010 "/>
      <sheetName val="Running JAZ AD-02-24-12-2010"/>
      <sheetName val="RS-FB-12-JAZ AD-02-24-12-2010"/>
      <sheetName val="Resumido"/>
      <sheetName val="FBG-903,  LH-22- 8-01-2011"/>
      <sheetName val="FBG-903,  LH-22 29-11-2010"/>
      <sheetName val="SARTA PCP FINAL"/>
      <sheetName val="ANEXO"/>
      <sheetName val="R.S. LC 2930- 17-OCT -11"/>
      <sheetName val="SOLDADURA LC-2930-"/>
      <sheetName val="FBG-903,  LH-19 06-01-2011"/>
      <sheetName val="RS. LH-19. PESCA. 07-01-2011"/>
      <sheetName val="DEFINITIVO LH-19 "/>
      <sheetName val="EST0798"/>
      <sheetName val="Detalle"/>
      <sheetName val="Provincia"/>
      <sheetName val="Blancos"/>
      <sheetName val="Compresión"/>
      <sheetName val="Agua "/>
      <sheetName val="Flujos"/>
      <sheetName val="PARAMETERS"/>
      <sheetName val="TABLE 2"/>
      <sheetName val="TABLE 1"/>
      <sheetName val="Distrib"/>
      <sheetName val="ANNEX D"/>
      <sheetName val="TABLE 2 (2)"/>
      <sheetName val="PARAMETERS (2)"/>
      <sheetName val="TABLE 1 (2)"/>
      <sheetName val="ANALISIS (2)"/>
      <sheetName val="Distrib (2)"/>
      <sheetName val="ANNEX D (2)"/>
      <sheetName val="PRODUCCIÓN VENTAS(DIARIO)"/>
      <sheetName val="GAS EL CENTRO"/>
      <sheetName val="Variables - Visión Empresarial"/>
      <sheetName val="API93"/>
      <sheetName val="API91"/>
      <sheetName val="API92"/>
      <sheetName val="DIFERIDA"/>
      <sheetName val="Liquidación real"/>
      <sheetName val="LIQUIDACION FV"/>
      <sheetName val="TABLAS DE AFOROS"/>
      <sheetName val="potenciales"/>
      <sheetName val="PRESIONES CABEZA POZOS (2)"/>
      <sheetName val="SUB EST ELEC LIS"/>
      <sheetName val="FORMATO MEDIDAS"/>
      <sheetName val="MEDIDAS ABRIL"/>
      <sheetName val="MEDIDAS OCTUBRE"/>
      <sheetName val="MEDIDAS MAYO"/>
      <sheetName val="Factor Agosto"/>
      <sheetName val="Factor Junio"/>
      <sheetName val="DISTRIBUCION"/>
      <sheetName val="TORTA PROM. MENSUAL"/>
      <sheetName val="TORTA PROM. MENSUAL %"/>
      <sheetName val="MEDIDAS"/>
      <sheetName val="CALCULO AGUA"/>
      <sheetName val="CONSOLIDADO CONTRATACION GEC"/>
      <sheetName val="RUN LIFE"/>
      <sheetName val="1. WO CASTILLA IND 2011"/>
      <sheetName val="1. WO CASTILLA VAR 2012"/>
      <sheetName val="2. WO CASTILLA IND 2012"/>
      <sheetName val="3. WO CHICHIMENE IND 2012"/>
      <sheetName val="1. WO CASTILLA VAR 2013"/>
      <sheetName val="2. WO CASTILLA IND 2013"/>
      <sheetName val="3. WO CHICHIMENE IND 2013"/>
      <sheetName val="4. WO CASTILLA VAR 2014"/>
      <sheetName val="5. WO CASTILLA IND 2014"/>
      <sheetName val="6. WO CHICHIMENE IND 2014"/>
      <sheetName val="Format"/>
      <sheetName val="LH 11"/>
      <sheetName val="RESUMES"/>
      <sheetName val="Feb 01 07"/>
      <sheetName val="Feb 02 07"/>
      <sheetName val="Feb 03 07"/>
      <sheetName val="Feb 04 07"/>
      <sheetName val="Feb 05 07"/>
      <sheetName val="Feb 06 07"/>
      <sheetName val="Feb 07 07"/>
      <sheetName val="Feb 08 07"/>
      <sheetName val="Feb 09 07"/>
      <sheetName val="Feb 10 07"/>
      <sheetName val="Feb 11 07"/>
      <sheetName val="Ene 12 07"/>
      <sheetName val="Ene 13 07"/>
      <sheetName val="Ene 14 07"/>
      <sheetName val="Ene 15 07"/>
      <sheetName val="Ene 16 07"/>
      <sheetName val="Ene 17 07"/>
      <sheetName val="Ene 18 07"/>
      <sheetName val="Ene 19 07"/>
      <sheetName val="Ene 20 07"/>
      <sheetName val="Ene 21 07"/>
      <sheetName val="Ene 22 07"/>
      <sheetName val="Ene 23 07"/>
      <sheetName val="Ene 24 07"/>
      <sheetName val="Ene 25 07"/>
      <sheetName val="Ene 26 07"/>
      <sheetName val="Ene 27 07"/>
      <sheetName val="Ene 28 07"/>
      <sheetName val="Ene 29 07"/>
      <sheetName val="Ene 30 07"/>
      <sheetName val="Ene 31 07"/>
      <sheetName val="ReporteDiario"/>
      <sheetName val="LCN 01 "/>
      <sheetName val="LCN 05 General"/>
      <sheetName val="MED TK"/>
      <sheetName val="Reporte LCN"/>
      <sheetName val="Aforos"/>
      <sheetName val="Well head"/>
      <sheetName val="Prueba LCN-02"/>
      <sheetName val="AFORO (2)"/>
      <sheetName val="Tabla 5A"/>
      <sheetName val="LiquidarTK"/>
      <sheetName val="D.GUA.TK"/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  <sheetName val="FAX"/>
      <sheetName val="DESC_BEJ-1X"/>
      <sheetName val="PR_RESBU-1"/>
      <sheetName val="PR_RESBU-2"/>
      <sheetName val="BEJ1X_T1-fsa"/>
      <sheetName val="PROM-CK-16"/>
      <sheetName val="PROM-CK-24"/>
      <sheetName val="PROM-CK-32"/>
      <sheetName val="PROM-CK-16(2)"/>
      <sheetName val="PROM-CK-24 (2)"/>
      <sheetName val="PR_RESBU-1_ESRO"/>
      <sheetName val="PR_RESBU-2_ESRO"/>
      <sheetName val="DESC_BEJ-1X_ESRO"/>
      <sheetName val="EVEN_BEJ1X"/>
      <sheetName val="EVEN_DST"/>
      <sheetName val="EVEN_WT_H2S"/>
      <sheetName val="T4ET1ca1"/>
      <sheetName val="T4ET1COL1"/>
      <sheetName val="T4ET1COz"/>
      <sheetName val="T4ET2sua"/>
      <sheetName val="EVEN-WISE"/>
      <sheetName val="EVEREPT"/>
      <sheetName val="BA18DST"/>
      <sheetName val="TICKET 1"/>
      <sheetName val="orden"/>
      <sheetName val="certificacion"/>
      <sheetName val="terminacion m.n."/>
      <sheetName val="terminacion usd"/>
      <sheetName val="Anex C 86"/>
      <sheetName val="form. reporte op."/>
      <sheetName val="ESTATUS"/>
      <sheetName val="HHASIG."/>
      <sheetName val="HHPROG."/>
      <sheetName val="HHINV.1050"/>
      <sheetName val="H.P.EGRESOS"/>
      <sheetName val="H.P.EGRESOS.PH.G."/>
      <sheetName val="HHFACT.1050"/>
      <sheetName val="HPPROY."/>
      <sheetName val="GrafHH"/>
      <sheetName val="GrafHP"/>
      <sheetName val="GrafHPPROY"/>
      <sheetName val="G. R.INGRE."/>
      <sheetName val="G. R.EGRE. "/>
      <sheetName val="RES.COST.INGRE"/>
      <sheetName val="RES.COST.EGRE "/>
      <sheetName val="HH REV."/>
      <sheetName val="INGRESOS"/>
      <sheetName val="EGRESOS "/>
      <sheetName val="RES.ALQ."/>
      <sheetName val="RES-GERENCIAL"/>
      <sheetName val="HH.ASIG.99"/>
      <sheetName val="HH.INV.99"/>
      <sheetName val="RES.FACT."/>
      <sheetName val="HP.FAC.1040"/>
      <sheetName val="HP.EGRES.MES.1040"/>
      <sheetName val="HP.EGRES.PROY."/>
      <sheetName val="HP.PROG.1040"/>
      <sheetName val="HPROG.1040.FR "/>
      <sheetName val="HP.PROY.99 "/>
      <sheetName val="Graf.HH.1040"/>
      <sheetName val="Graf.HP.99"/>
      <sheetName val="GrafHPROY.99"/>
      <sheetName val="RES.FR"/>
      <sheetName val="DETALLE.GR."/>
      <sheetName val="GASTOS R."/>
      <sheetName val="RES.GASTOS R."/>
      <sheetName val="RES.COST."/>
      <sheetName val="RES.COST. + MERANO"/>
      <sheetName val="HP.PROY.1040"/>
      <sheetName val="GR.FAC.ALQ.1051"/>
      <sheetName val="GR.DET.FAC.1051"/>
      <sheetName val="GEST.FINAN.1051"/>
      <sheetName val="EMPLEADOS"/>
      <sheetName val="ASIG.1040"/>
      <sheetName val="HP.PROG.1040 "/>
      <sheetName val="GR.DET.TESORERIA.1040"/>
      <sheetName val="GR.RES.FAC.1040"/>
      <sheetName val="HH.INV.1040"/>
      <sheetName val="HP.FAC.CONC.12.99 "/>
      <sheetName val="HP.PROY.1040.MIA"/>
      <sheetName val="HP.EGRES.PROY.1040"/>
      <sheetName val="BACKLOG.1040"/>
      <sheetName val="HP.RES.FAC.1040"/>
      <sheetName val="HP.DET.FAC.1040"/>
      <sheetName val="HP.DET.TESORERIA.1040"/>
      <sheetName val="HP.DET(1).TESORERIA.1040"/>
      <sheetName val="GEST.FINAN.1040"/>
      <sheetName val="GEST.FINAN. + MERANO"/>
      <sheetName val="HH.Graf.1040"/>
      <sheetName val="HP.Graf.1040"/>
      <sheetName val="HP.FAC.CONC.1040 "/>
      <sheetName val="HP.FAC.CONC.1040  (2)"/>
      <sheetName val="GR.RES.FAC.1050"/>
      <sheetName val="RES-GERENCIAL (2)"/>
      <sheetName val="RES.PH.G."/>
      <sheetName val="HP.PROG.1040.FR"/>
      <sheetName val="GEST.FINAN."/>
      <sheetName val="HH.PP."/>
      <sheetName val="CURVAS"/>
      <sheetName val="planif"/>
      <sheetName val="Copiaproject"/>
      <sheetName val="PD"/>
      <sheetName val="2500psi"/>
      <sheetName val="3000psi"/>
      <sheetName val="fi"/>
      <sheetName val="673,1"/>
      <sheetName val="201.9P"/>
      <sheetName val="450.2P COM"/>
      <sheetName val="PRESUPUESTOCONSORCIOPUENTES"/>
      <sheetName val="M DE O"/>
      <sheetName val="201.23P"/>
      <sheetName val="450.2 (2)"/>
      <sheetName val="710.11"/>
      <sheetName val="710.3P"/>
      <sheetName val="PART1"/>
      <sheetName val="PART3"/>
      <sheetName val="681 (2)"/>
      <sheetName val="PART6"/>
      <sheetName val="PART4"/>
      <sheetName val="PART5"/>
      <sheetName val="PROGRAMACIÓN GRAL"/>
      <sheetName val="PROGRAMACIÓN LOC"/>
      <sheetName val="PROGRAMACIÓN VÍA"/>
      <sheetName val="PROG VS EJEC"/>
      <sheetName val="PRESUPUESTO VIA"/>
      <sheetName val="PRESUPUESTO LOCACION"/>
      <sheetName val="PRESUPUESTO CAMPAMENTO MILITAR"/>
      <sheetName val="PRESUPUESTO IMPREV"/>
      <sheetName val="TOTAL PROG"/>
      <sheetName val="ACUMULADO EJEC"/>
      <sheetName val="Acta 04"/>
      <sheetName val="RESPONSABLES"/>
      <sheetName val="Sop&amp;Sup-Cantidades-LOC"/>
      <sheetName val="Sop&amp;Sup-Cantidades-CM"/>
      <sheetName val="Sop&amp;Sup-Cantidades-VIA"/>
      <sheetName val="Insum"/>
      <sheetName val="A-1.01"/>
      <sheetName val="A-1.02"/>
      <sheetName val="A-1.03"/>
      <sheetName val="A-2.01"/>
      <sheetName val="A-2.02"/>
      <sheetName val="A-2.03"/>
      <sheetName val="A-2.04"/>
      <sheetName val="A-3.01"/>
      <sheetName val="A-3.02"/>
      <sheetName val="A-3.03"/>
      <sheetName val="A-3.04"/>
      <sheetName val="A-3.05"/>
      <sheetName val="A-3.06"/>
      <sheetName val="A-4.01"/>
      <sheetName val="A-4.02"/>
      <sheetName val="A-4.03"/>
      <sheetName val="A-4.04"/>
      <sheetName val="A-4.05"/>
      <sheetName val="A-4.10"/>
      <sheetName val="A-5.01"/>
      <sheetName val="A-5.02"/>
      <sheetName val="A-5.03"/>
      <sheetName val="A-5.04"/>
      <sheetName val="A-5.05"/>
      <sheetName val="A-5.06"/>
      <sheetName val="A-6.01"/>
      <sheetName val="A-6.02"/>
      <sheetName val="A-6.03"/>
      <sheetName val="A-6.04"/>
      <sheetName val="A-6.05"/>
      <sheetName val="A-6.06"/>
      <sheetName val="A-6.07"/>
      <sheetName val="A-6.08"/>
      <sheetName val="A-6.09"/>
      <sheetName val="A-6.10"/>
      <sheetName val="A-6.11"/>
      <sheetName val="A-6.12"/>
      <sheetName val="A-6.13"/>
      <sheetName val="A-6.14"/>
      <sheetName val="A-7.01"/>
      <sheetName val="A-7.02"/>
      <sheetName val="A-7.03"/>
      <sheetName val="A-7.04"/>
      <sheetName val="A-7.05"/>
      <sheetName val="A-7.06"/>
      <sheetName val="A-7.07"/>
      <sheetName val="A-7.08"/>
      <sheetName val="A-7.09"/>
      <sheetName val="A-7.10"/>
      <sheetName val="A-7.11"/>
      <sheetName val="A-8.01"/>
      <sheetName val="A-8.02"/>
      <sheetName val="A-9.01"/>
      <sheetName val="A-9.02"/>
      <sheetName val="A-9.03"/>
      <sheetName val="A-9.04"/>
      <sheetName val="A-9.05"/>
      <sheetName val="A-9.06"/>
      <sheetName val="A-9.07"/>
      <sheetName val="A-9.08"/>
      <sheetName val="A-9.09"/>
      <sheetName val="A-9.10"/>
      <sheetName val="A-9.11"/>
      <sheetName val="A-9.12"/>
      <sheetName val="A-9.13"/>
      <sheetName val="A-9.14"/>
      <sheetName val="A-9.15"/>
      <sheetName val="A-9.16"/>
      <sheetName val="A-9.17"/>
      <sheetName val="A-9.18"/>
      <sheetName val="A-9.19"/>
      <sheetName val="Informacion"/>
      <sheetName val="armada"/>
      <sheetName val="RESUMEN ITEMS (2)"/>
      <sheetName val="RESUMEN ITEMS"/>
      <sheetName val="OBRAS"/>
      <sheetName val="drenaje"/>
      <sheetName val="protec"/>
      <sheetName val="ubicacion"/>
      <sheetName val="contenido"/>
      <sheetName val="PORTADAS"/>
      <sheetName val="Precios 08-arquit en proceso"/>
      <sheetName val="unit2008-ARQUIT EN PROCESO"/>
      <sheetName val="Precios 08-vias"/>
      <sheetName val="unit2008-VIAS"/>
      <sheetName val="Costo Real 2008"/>
      <sheetName val="ACEROS 60000 PSI"/>
      <sheetName val="RENDI"/>
      <sheetName val="SOLICITUD"/>
      <sheetName val=" NIVEL DE CRITICIDAD"/>
      <sheetName val="REQUISITOS MINIMOS"/>
      <sheetName val="FACTORES DE EVALUACION"/>
      <sheetName val="EVALUACION DEL RIESGO"/>
      <sheetName val="MATRIZ RIESGO Y EXPOSICION"/>
      <sheetName val="FACTOR J"/>
      <sheetName val="1.Coordenadas"/>
      <sheetName val="0."/>
      <sheetName val="2,01"/>
      <sheetName val="2,02"/>
      <sheetName val="2,03"/>
      <sheetName val="4,01"/>
      <sheetName val="4,02"/>
      <sheetName val="4,03"/>
      <sheetName val="4,04"/>
      <sheetName val="4,05"/>
      <sheetName val="4,06"/>
      <sheetName val="4,07"/>
      <sheetName val="4,08"/>
      <sheetName val="4,09"/>
      <sheetName val="4,10"/>
      <sheetName val="4,11"/>
      <sheetName val="5,01"/>
      <sheetName val="6,01"/>
      <sheetName val="6,02"/>
      <sheetName val="Unitarios"/>
      <sheetName val="DESPIECE REDES"/>
      <sheetName val="4.1 EBAC"/>
      <sheetName val="4.2 IMPULSION"/>
      <sheetName val="4.3 CONDUCCION"/>
      <sheetName val="4.4 TANQUES"/>
      <sheetName val="4.6 REDES"/>
      <sheetName val="4.7 RESUMEN"/>
      <sheetName val="OFERTA ECON"/>
    </sheetNames>
    <sheetDataSet>
      <sheetData sheetId="0"/>
      <sheetData sheetId="1">
        <row r="3">
          <cell r="D3" t="str">
            <v xml:space="preserve">Marzo  31/2002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/>
      <sheetData sheetId="2827"/>
      <sheetData sheetId="2828"/>
      <sheetData sheetId="2829"/>
      <sheetData sheetId="2830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>
        <row r="4">
          <cell r="C4" t="str">
            <v>INTERVENTORIA TECNICO ADMINISTRATIVA PARA LA CONSTRUCCION, INSTALACION DE EQUIPOS, PRUEBAS Y PUESTA EN MARCHA DEL SISTEMA DE SECTORIZACION DEL OLEODUCTO TRANSANDINO.</v>
          </cell>
        </row>
      </sheetData>
      <sheetData sheetId="3099"/>
      <sheetData sheetId="3100"/>
      <sheetData sheetId="3101"/>
      <sheetData sheetId="3102"/>
      <sheetData sheetId="3103"/>
      <sheetData sheetId="3104">
        <row r="34">
          <cell r="E34">
            <v>38196</v>
          </cell>
        </row>
      </sheetData>
      <sheetData sheetId="3105"/>
      <sheetData sheetId="3106"/>
      <sheetData sheetId="3107" refreshError="1"/>
      <sheetData sheetId="3108" refreshError="1"/>
      <sheetData sheetId="3109" refreshError="1"/>
      <sheetData sheetId="3110">
        <row r="4">
          <cell r="E4" t="str">
            <v>GUPCO</v>
          </cell>
        </row>
      </sheetData>
      <sheetData sheetId="3111"/>
      <sheetData sheetId="3112"/>
      <sheetData sheetId="3113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/>
      <sheetData sheetId="3139"/>
      <sheetData sheetId="3140">
        <row r="6">
          <cell r="A6" t="str">
            <v>CO-A1</v>
          </cell>
        </row>
      </sheetData>
      <sheetData sheetId="3141"/>
      <sheetData sheetId="3142">
        <row r="6">
          <cell r="A6" t="str">
            <v>CO-A1</v>
          </cell>
        </row>
      </sheetData>
      <sheetData sheetId="3143"/>
      <sheetData sheetId="3144" refreshError="1"/>
      <sheetData sheetId="3145"/>
      <sheetData sheetId="3146">
        <row r="4">
          <cell r="E4" t="str">
            <v>GUPCO</v>
          </cell>
        </row>
      </sheetData>
      <sheetData sheetId="3147"/>
      <sheetData sheetId="3148">
        <row r="4">
          <cell r="E4" t="str">
            <v>GUPCO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 refreshError="1"/>
      <sheetData sheetId="3162"/>
      <sheetData sheetId="3163"/>
      <sheetData sheetId="3164"/>
      <sheetData sheetId="3165"/>
      <sheetData sheetId="3166"/>
      <sheetData sheetId="3167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>
        <row r="2">
          <cell r="A2" t="str">
            <v>(ºF)</v>
          </cell>
        </row>
      </sheetData>
      <sheetData sheetId="3176" refreshError="1"/>
      <sheetData sheetId="3177"/>
      <sheetData sheetId="3178" refreshError="1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 refreshError="1"/>
      <sheetData sheetId="3190"/>
      <sheetData sheetId="3191"/>
      <sheetData sheetId="3192"/>
      <sheetData sheetId="3193"/>
      <sheetData sheetId="3194" refreshError="1"/>
      <sheetData sheetId="3195" refreshError="1"/>
      <sheetData sheetId="3196" refreshError="1"/>
      <sheetData sheetId="3197"/>
      <sheetData sheetId="3198" refreshError="1"/>
      <sheetData sheetId="3199" refreshError="1"/>
      <sheetData sheetId="3200"/>
      <sheetData sheetId="3201"/>
      <sheetData sheetId="3202" refreshError="1"/>
      <sheetData sheetId="3203" refreshError="1"/>
      <sheetData sheetId="3204"/>
      <sheetData sheetId="3205" refreshError="1"/>
      <sheetData sheetId="3206" refreshError="1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>
        <row r="4">
          <cell r="B4">
            <v>39886</v>
          </cell>
        </row>
      </sheetData>
      <sheetData sheetId="3244"/>
      <sheetData sheetId="3245"/>
      <sheetData sheetId="3246"/>
      <sheetData sheetId="3247">
        <row r="1">
          <cell r="B1" t="str">
            <v>Orden de Trabajo PDT-025-02
REPOSICION DE APROX. 100 MTS DE TUBERIA DE 14", INSTALACION DE 16 VALVULAS DE 14", SUBTERRANIZACION, SANDBLASTING Y PINTURA DE 500 M2 EN EL OLEODUCTO TRANSANDINO TRAMO ESTACION PARAMO - ESTACION TERMINAL TUMACO DE LA GERENCIA S</v>
          </cell>
        </row>
      </sheetData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>
        <row r="1">
          <cell r="A1" t="str">
            <v>ITEM</v>
          </cell>
        </row>
      </sheetData>
      <sheetData sheetId="3264">
        <row r="1">
          <cell r="A1" t="str">
            <v>EQUIPO</v>
          </cell>
        </row>
      </sheetData>
      <sheetData sheetId="3265">
        <row r="1">
          <cell r="A1" t="str">
            <v>ADMINISTRACION</v>
          </cell>
        </row>
      </sheetData>
      <sheetData sheetId="3266">
        <row r="1">
          <cell r="A1" t="str">
            <v>ADMINISTRACION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>
        <row r="4">
          <cell r="A4">
            <v>0</v>
          </cell>
        </row>
      </sheetData>
      <sheetData sheetId="3278"/>
      <sheetData sheetId="3279">
        <row r="3">
          <cell r="A3">
            <v>5.0999999999999996</v>
          </cell>
        </row>
      </sheetData>
      <sheetData sheetId="3280"/>
      <sheetData sheetId="3281">
        <row r="3">
          <cell r="A3">
            <v>5.0999999999999996</v>
          </cell>
        </row>
      </sheetData>
      <sheetData sheetId="3282" refreshError="1"/>
      <sheetData sheetId="3283"/>
      <sheetData sheetId="3284" refreshError="1"/>
      <sheetData sheetId="3285" refreshError="1"/>
      <sheetData sheetId="3286">
        <row r="1">
          <cell r="A1" t="str">
            <v>ADMINISTRACION</v>
          </cell>
        </row>
      </sheetData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>
        <row r="2">
          <cell r="A2" t="str">
            <v>(ºF)</v>
          </cell>
        </row>
      </sheetData>
      <sheetData sheetId="3340"/>
      <sheetData sheetId="3341">
        <row r="2">
          <cell r="A2" t="str">
            <v>(ºF)</v>
          </cell>
        </row>
      </sheetData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>
        <row r="2">
          <cell r="A2" t="str">
            <v>HOSPITAL HERNANDO MONCALEANO PERDOMO ETAPA 1</v>
          </cell>
        </row>
      </sheetData>
      <sheetData sheetId="3381"/>
      <sheetData sheetId="3382">
        <row r="2">
          <cell r="A2" t="str">
            <v>HOSPITAL HERNANDO MONCALEANO PERDOMO ETAPA 2 A</v>
          </cell>
        </row>
      </sheetData>
      <sheetData sheetId="3383">
        <row r="2">
          <cell r="A2" t="str">
            <v>HOSPITAL HERNANDO MONCALEANO PERDOMO ETAPA 2B</v>
          </cell>
        </row>
      </sheetData>
      <sheetData sheetId="3384"/>
      <sheetData sheetId="3385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/>
      <sheetData sheetId="3459"/>
      <sheetData sheetId="3460"/>
      <sheetData sheetId="3461"/>
      <sheetData sheetId="3462"/>
      <sheetData sheetId="3463" refreshError="1"/>
      <sheetData sheetId="3464" refreshError="1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/>
      <sheetData sheetId="3559"/>
      <sheetData sheetId="3560"/>
      <sheetData sheetId="3561"/>
      <sheetData sheetId="3562" refreshError="1"/>
      <sheetData sheetId="3563" refreshError="1"/>
      <sheetData sheetId="3564" refreshError="1"/>
      <sheetData sheetId="3565"/>
      <sheetData sheetId="3566" refreshError="1"/>
      <sheetData sheetId="3567" refreshError="1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 refreshError="1"/>
      <sheetData sheetId="3588" refreshError="1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 refreshError="1"/>
      <sheetData sheetId="3608" refreshError="1"/>
      <sheetData sheetId="3609" refreshError="1"/>
      <sheetData sheetId="3610" refreshError="1"/>
      <sheetData sheetId="3611"/>
      <sheetData sheetId="3612"/>
      <sheetData sheetId="3613" refreshError="1"/>
      <sheetData sheetId="3614" refreshError="1"/>
      <sheetData sheetId="3615" refreshError="1"/>
      <sheetData sheetId="3616"/>
      <sheetData sheetId="3617"/>
      <sheetData sheetId="3618" refreshError="1"/>
      <sheetData sheetId="3619"/>
      <sheetData sheetId="3620"/>
      <sheetData sheetId="3621"/>
      <sheetData sheetId="3622" refreshError="1"/>
      <sheetData sheetId="3623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/>
      <sheetData sheetId="3630" refreshError="1"/>
      <sheetData sheetId="3631" refreshError="1"/>
      <sheetData sheetId="3632"/>
      <sheetData sheetId="3633"/>
      <sheetData sheetId="3634"/>
      <sheetData sheetId="3635"/>
      <sheetData sheetId="3636" refreshError="1"/>
      <sheetData sheetId="3637" refreshError="1"/>
      <sheetData sheetId="3638" refreshError="1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 refreshError="1"/>
      <sheetData sheetId="3750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/>
      <sheetData sheetId="3908">
        <row r="1">
          <cell r="B1" t="str">
            <v>Orden de Trabajo PDT-025-02
REPOSICION DE APROX. 100 MTS DE TUBERIA DE 14", INSTALACION DE 16 VALVULAS DE 14", SUBTERRANIZACION, SANDBLASTING Y PINTURA DE 500 M2 EN EL OLEODUCTO TRANSANDINO TRAMO ESTACION PARAMO - ESTACION TERMINAL TUMACO DE LA GERENCIA S</v>
          </cell>
        </row>
      </sheetData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>
        <row r="1">
          <cell r="C1">
            <v>0.2</v>
          </cell>
        </row>
      </sheetData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>
        <row r="1">
          <cell r="B1" t="str">
            <v>Orden de Trabajo PDT-025-02
REPOSICION DE APROX. 100 MTS DE TUBERIA DE 14", INSTALACION DE 16 VALVULAS DE 14", SUBTERRANIZACION, SANDBLASTING Y PINTURA DE 500 M2 EN EL OLEODUCTO TRANSANDINO TRAMO ESTACION PARAMO - ESTACION TERMINAL TUMACO DE LA GERENCIA S</v>
          </cell>
        </row>
      </sheetData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/>
      <sheetData sheetId="6334"/>
      <sheetData sheetId="6335">
        <row r="2">
          <cell r="A2" t="str">
            <v>HOSPITAL HERNANDO MONCALEANO PERDOMO ETAPA 1</v>
          </cell>
        </row>
      </sheetData>
      <sheetData sheetId="6336"/>
      <sheetData sheetId="6337">
        <row r="2">
          <cell r="A2" t="str">
            <v>HOSPITAL HERNANDO MONCALEANO PERDOMO ETAPA 2 A</v>
          </cell>
        </row>
      </sheetData>
      <sheetData sheetId="6338">
        <row r="2">
          <cell r="A2" t="str">
            <v>HOSPITAL HERNANDO MONCALEANO PERDOMO ETAPA 2B</v>
          </cell>
        </row>
      </sheetData>
      <sheetData sheetId="6339"/>
      <sheetData sheetId="6340"/>
      <sheetData sheetId="6341"/>
      <sheetData sheetId="6342"/>
      <sheetData sheetId="6343"/>
      <sheetData sheetId="6344"/>
      <sheetData sheetId="6345" refreshError="1"/>
      <sheetData sheetId="6346"/>
      <sheetData sheetId="6347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>
        <row r="4">
          <cell r="E4" t="str">
            <v>GUPCO</v>
          </cell>
        </row>
      </sheetData>
      <sheetData sheetId="6583"/>
      <sheetData sheetId="6584"/>
      <sheetData sheetId="6585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/>
      <sheetData sheetId="6593"/>
      <sheetData sheetId="6594" refreshError="1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/>
      <sheetData sheetId="6614" refreshError="1"/>
      <sheetData sheetId="6615" refreshError="1"/>
      <sheetData sheetId="6616"/>
      <sheetData sheetId="6617" refreshError="1"/>
      <sheetData sheetId="6618"/>
      <sheetData sheetId="6619"/>
      <sheetData sheetId="6620"/>
      <sheetData sheetId="6621"/>
      <sheetData sheetId="6622"/>
      <sheetData sheetId="6623"/>
      <sheetData sheetId="6624" refreshError="1"/>
      <sheetData sheetId="6625"/>
      <sheetData sheetId="6626" refreshError="1"/>
      <sheetData sheetId="6627"/>
      <sheetData sheetId="6628" refreshError="1"/>
      <sheetData sheetId="6629" refreshError="1"/>
      <sheetData sheetId="6630" refreshError="1"/>
      <sheetData sheetId="6631"/>
      <sheetData sheetId="6632"/>
      <sheetData sheetId="6633"/>
      <sheetData sheetId="6634"/>
      <sheetData sheetId="6635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/>
      <sheetData sheetId="6713"/>
      <sheetData sheetId="6714" refreshError="1"/>
      <sheetData sheetId="6715"/>
      <sheetData sheetId="6716">
        <row r="4">
          <cell r="B4">
            <v>39886</v>
          </cell>
        </row>
      </sheetData>
      <sheetData sheetId="6717"/>
      <sheetData sheetId="6718"/>
      <sheetData sheetId="6719"/>
      <sheetData sheetId="6720"/>
      <sheetData sheetId="6721"/>
      <sheetData sheetId="6722"/>
      <sheetData sheetId="6723">
        <row r="4">
          <cell r="B4">
            <v>39886</v>
          </cell>
        </row>
      </sheetData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 refreshError="1"/>
      <sheetData sheetId="6750" refreshError="1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 refreshError="1"/>
      <sheetData sheetId="677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/>
      <sheetData sheetId="6843"/>
      <sheetData sheetId="6844"/>
      <sheetData sheetId="6845"/>
      <sheetData sheetId="6846">
        <row r="4">
          <cell r="E4" t="str">
            <v>GUPCO</v>
          </cell>
        </row>
      </sheetData>
      <sheetData sheetId="6847"/>
      <sheetData sheetId="6848"/>
      <sheetData sheetId="6849"/>
      <sheetData sheetId="6850"/>
      <sheetData sheetId="6851"/>
      <sheetData sheetId="6852" refreshError="1"/>
      <sheetData sheetId="6853"/>
      <sheetData sheetId="6854" refreshError="1"/>
      <sheetData sheetId="6855"/>
      <sheetData sheetId="6856" refreshError="1"/>
      <sheetData sheetId="6857" refreshError="1"/>
      <sheetData sheetId="6858" refreshError="1"/>
      <sheetData sheetId="6859" refreshError="1"/>
      <sheetData sheetId="6860"/>
      <sheetData sheetId="6861"/>
      <sheetData sheetId="6862"/>
      <sheetData sheetId="6863"/>
      <sheetData sheetId="6864"/>
      <sheetData sheetId="6865" refreshError="1"/>
      <sheetData sheetId="6866" refreshError="1"/>
      <sheetData sheetId="6867" refreshError="1"/>
      <sheetData sheetId="6868" refreshError="1"/>
      <sheetData sheetId="6869"/>
      <sheetData sheetId="6870" refreshError="1"/>
      <sheetData sheetId="6871" refreshError="1"/>
      <sheetData sheetId="6872" refreshError="1"/>
      <sheetData sheetId="6873"/>
      <sheetData sheetId="6874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 refreshError="1"/>
      <sheetData sheetId="6933"/>
      <sheetData sheetId="6934" refreshError="1"/>
      <sheetData sheetId="6935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/>
      <sheetData sheetId="6951"/>
      <sheetData sheetId="6952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/>
      <sheetData sheetId="7007"/>
      <sheetData sheetId="7008">
        <row r="6">
          <cell r="AB6">
            <v>40179</v>
          </cell>
        </row>
      </sheetData>
      <sheetData sheetId="7009"/>
      <sheetData sheetId="7010"/>
      <sheetData sheetId="701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/>
      <sheetData sheetId="7075"/>
      <sheetData sheetId="7076"/>
      <sheetData sheetId="7077" refreshError="1"/>
      <sheetData sheetId="7078" refreshError="1"/>
      <sheetData sheetId="7079" refreshError="1"/>
      <sheetData sheetId="7080" refreshError="1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>
        <row r="8">
          <cell r="D8" t="str">
            <v>M3</v>
          </cell>
        </row>
      </sheetData>
      <sheetData sheetId="7146"/>
      <sheetData sheetId="7147"/>
      <sheetData sheetId="7148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>
        <row r="15">
          <cell r="B15" t="str">
            <v>ROSY ARTEAGA ORTEGA</v>
          </cell>
        </row>
      </sheetData>
      <sheetData sheetId="7222">
        <row r="15">
          <cell r="B15" t="str">
            <v>ROSY ARTEAGA ORTEGA</v>
          </cell>
        </row>
      </sheetData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>
        <row r="1">
          <cell r="A1" t="str">
            <v>INSTITUTO NACIONAL DE VIAS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LIQUIDACION"/>
      <sheetName val="TEXTO LIQUIDACION"/>
      <sheetName val="letra"/>
      <sheetName val="Principal"/>
      <sheetName val="Hoja1"/>
      <sheetName val="ACTA MODIFICACIÓN CIV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CRONOGRAMA 5M"/>
      <sheetName val="CRONOGRAMA 4M "/>
      <sheetName val="Hoja1"/>
      <sheetName val="Hoja2"/>
      <sheetName val="Hoja3"/>
    </sheetNames>
    <definedNames>
      <definedName name="ER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ALES"/>
      <sheetName val="Contratos"/>
      <sheetName val="INSUMOS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especifica"/>
      <sheetName val="PRESUPUESTO"/>
      <sheetName val="unitarios"/>
      <sheetName val="anticipo"/>
      <sheetName val="a.i.u."/>
      <sheetName val="preci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"/>
      <sheetName val="PU (2)"/>
      <sheetName val="RESUMEN"/>
      <sheetName val="PRECIOS"/>
      <sheetName val="foto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EBI 1 de 6 "/>
      <sheetName val="FICHA EBI 2 de 6"/>
      <sheetName val="FICHA EBI 3 de 6"/>
      <sheetName val="FICHA EBI 4 de 6"/>
      <sheetName val="FICHA EBI 5 de 6"/>
      <sheetName val="FICHA EBI 6 de 6"/>
      <sheetName val="FICHA EBI 7 DE 7"/>
      <sheetName val="ID-01"/>
      <sheetName val="ID-02"/>
      <sheetName val="ID-03"/>
      <sheetName val="ID-04"/>
      <sheetName val="PE-01-A"/>
      <sheetName val="PE-01-B"/>
      <sheetName val="PE-02"/>
      <sheetName val="PE-03"/>
      <sheetName val="PE-04"/>
      <sheetName val="FS-01"/>
      <sheetName val="FSEG"/>
      <sheetName val="INGRESOS"/>
      <sheetName val="PRESUPUESTO"/>
      <sheetName val="FF-01 "/>
      <sheetName val="precios"/>
      <sheetName val="Vias MANI CRA 3 - PROYECTO"/>
      <sheetName val="TARIFAS"/>
      <sheetName val="BASE"/>
      <sheetName val="RESUMEN"/>
      <sheetName val="SD"/>
      <sheetName val="PU"/>
      <sheetName val="INSUMOS"/>
      <sheetName val="Programacion"/>
      <sheetName val="Presupuesto Total"/>
      <sheetName val="Vias%20MANI%20CRA%203%20-%20PRO"/>
      <sheetName val="BASE DATOS MATERIALES"/>
      <sheetName val="22C"/>
      <sheetName val="presup. mano obra"/>
      <sheetName val="Acta de Inicio"/>
      <sheetName val="MATERIALES"/>
      <sheetName val="STRSUMM0"/>
      <sheetName val="EQUI"/>
      <sheetName val="MAT"/>
      <sheetName val="PRES"/>
      <sheetName val="Database"/>
      <sheetName val="Listas"/>
      <sheetName val="Vias MANI CRA 3 - PROYECTO.xls"/>
      <sheetName val="inpermeabotro"/>
    </sheetNames>
    <sheetDataSet>
      <sheetData sheetId="0">
        <row r="14">
          <cell r="A14" t="str">
            <v>PAVIMENTACIÓN VIAS URBANAS DEL MUNICIPIO DE MANI,  DEPARTAMENTO DE CASANARE.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EQ"/>
      <sheetName val="MA"/>
      <sheetName val="TR"/>
      <sheetName val="MO"/>
      <sheetName val="PU"/>
      <sheetName val="PT"/>
      <sheetName val="admon99"/>
      <sheetName val="nelson"/>
      <sheetName val="Hoja3"/>
      <sheetName val="Hoja4"/>
      <sheetName val="CANTOBRA"/>
      <sheetName val="SAL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PRECIOS"/>
      <sheetName val="POST 12"/>
      <sheetName val="POST 8"/>
      <sheetName val="CONCRETO"/>
      <sheetName val="cable XLPE 2"/>
      <sheetName val="cable XLPE 1-0"/>
      <sheetName val="cable XLPE 2-0 "/>
      <sheetName val="cable ACSR No 2"/>
      <sheetName val="cable ACSR No 1-0"/>
      <sheetName val="cable ACSR No 2-0"/>
      <sheetName val="ESTR 523"/>
      <sheetName val="ESTR 523 M"/>
      <sheetName val="ESTR 532"/>
      <sheetName val="ESTR 522"/>
      <sheetName val="ESTR 533"/>
      <sheetName val="ESTR 533 M"/>
      <sheetName val="ESTR 550"/>
      <sheetName val="ESTR 552"/>
      <sheetName val="ESTR 580"/>
      <sheetName val="ESTR 560"/>
      <sheetName val="ESTR 561"/>
      <sheetName val="ESTR 541"/>
      <sheetName val="ESTR 510"/>
      <sheetName val="ESTR 510 M"/>
      <sheetName val="ESTR 512"/>
      <sheetName val="ESTR 512 M"/>
      <sheetName val="ESTR 514"/>
      <sheetName val="ESTR 515"/>
      <sheetName val="ESTR 710 "/>
      <sheetName val="ESTR 710 RT"/>
      <sheetName val="ESTR 711"/>
      <sheetName val="ESTR 711 RT"/>
      <sheetName val="ESTR 701"/>
      <sheetName val="ESTR 701M"/>
      <sheetName val="ESTR 610-611"/>
      <sheetName val="ESTR 612"/>
      <sheetName val="ESTR 613-614"/>
      <sheetName val="ESTR 615"/>
      <sheetName val="ESTR 617-619"/>
      <sheetName val="ESTR 620"/>
      <sheetName val="ESTR 617M-619M"/>
      <sheetName val="ESTR 620M"/>
      <sheetName val="LA320"/>
      <sheetName val="LA320 M"/>
      <sheetName val="LA321"/>
      <sheetName val="LA321 M"/>
      <sheetName val="LA322"/>
      <sheetName val="LA323"/>
      <sheetName val="LA324"/>
      <sheetName val="LA324 - 1"/>
      <sheetName val="LA325"/>
      <sheetName val="LA326"/>
      <sheetName val="LA327"/>
      <sheetName val="LA328"/>
      <sheetName val="LA329"/>
      <sheetName val="LA334"/>
      <sheetName val="LA335"/>
      <sheetName val="TEMP DIRE BT"/>
      <sheetName val="TEMP DIREC MT"/>
      <sheetName val="TEMP CG BT"/>
      <sheetName val="TEMP CG MT"/>
      <sheetName val="TRFO 10"/>
      <sheetName val="TRFO 15"/>
      <sheetName val="TRFO 25"/>
      <sheetName val="TRFO 30"/>
      <sheetName val="TRFO 45"/>
      <sheetName val="TRFO 75"/>
      <sheetName val="TRFO 112,5"/>
      <sheetName val="cable lumin"/>
      <sheetName val="Luminaria"/>
      <sheetName val="PT"/>
      <sheetName val="ESTRIBOS"/>
      <sheetName val="REPLANTEO"/>
      <sheetName val="HUECO P8"/>
      <sheetName val="HUECO P12"/>
      <sheetName val="HUECO TEMPLETE"/>
      <sheetName val="HINCADA P8"/>
      <sheetName val="HINCADA P12"/>
      <sheetName val="DESHINCADA P8"/>
      <sheetName val="DESHINCADA P12"/>
      <sheetName val="MO 523-533"/>
      <sheetName val="MO 522-532"/>
      <sheetName val="MO 550-560"/>
      <sheetName val="MO 552-561"/>
      <sheetName val="MO 580"/>
      <sheetName val="MO 701"/>
      <sheetName val="MO 541"/>
      <sheetName val="MO 510-512"/>
      <sheetName val="MO 514-515"/>
      <sheetName val="MO 610-611"/>
      <sheetName val="MO 612"/>
      <sheetName val="MO 613-614"/>
      <sheetName val="MO 615"/>
      <sheetName val="MO 617-619"/>
      <sheetName val="MO 620"/>
      <sheetName val="MO 617M-619M"/>
      <sheetName val="MO 620M"/>
      <sheetName val="MO LA320 "/>
      <sheetName val="MO LA321"/>
      <sheetName val="MO LA322"/>
      <sheetName val="MO LA323"/>
      <sheetName val="MO LA324"/>
      <sheetName val="MO LA325"/>
      <sheetName val="DESM ALI MT"/>
      <sheetName val="DESM RET MT"/>
      <sheetName val="DESM EST BT "/>
      <sheetName val="DESM COND TRI MT"/>
      <sheetName val="DESM COND MONO MT"/>
      <sheetName val="DESM COND TRI BT"/>
      <sheetName val="DESM COND MONO BT"/>
      <sheetName val="MO TEMPLETE"/>
      <sheetName val="TENDIDO TRIFASICO"/>
      <sheetName val="TENDIDO MONOFASICO"/>
      <sheetName val="TENDIDO 5 hilos"/>
      <sheetName val="TENDIDO 4 hilos"/>
      <sheetName val="TENDIDO 3 hilos"/>
      <sheetName val="TENDIDO CABLE XLPE 2"/>
      <sheetName val="TENDIDO CABLE XLPE 1-0"/>
      <sheetName val="TENDIDO CABLE XLPE 2-0"/>
      <sheetName val="MO LA329"/>
      <sheetName val="MONT TRAFO 10-75"/>
      <sheetName val="MONT TRAFO 112,5-225"/>
      <sheetName val="INST P.T."/>
      <sheetName val="INST ESTRIOS"/>
      <sheetName val="CRONO"/>
      <sheetName val="CRONO 3M"/>
      <sheetName val="PRESUPUESTO DETALLADO"/>
      <sheetName val="Listado"/>
      <sheetName val="FICHA EBI 1 de 6 "/>
      <sheetName val="letra"/>
      <sheetName val="CONSEJO MCPAL"/>
      <sheetName val="ITEMS"/>
      <sheetName val="AULA"/>
      <sheetName val="RED PALMARITO LA PAZ"/>
      <sheetName val="RECURSOS"/>
      <sheetName val="BD"/>
      <sheetName val="Hoja1"/>
      <sheetName val="Presupuesto Total"/>
      <sheetName val="MATERIALES"/>
      <sheetName val="APU CORREGIDO NUEVOS"/>
      <sheetName val="Presupuesto obra"/>
      <sheetName val="CONT_ADI"/>
      <sheetName val="Datos"/>
      <sheetName val="Proyectos incrementales"/>
      <sheetName val="PPTO"/>
      <sheetName val="STRSUMM0"/>
      <sheetName val="DATOS GRAFICOS"/>
      <sheetName val="ACTA MODIFICACIÓN CIVIL"/>
      <sheetName val="MO"/>
      <sheetName val="EQUIP"/>
      <sheetName val="TARIF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INI (2)"/>
      <sheetName val="ACTA DE INICIO CTO 286 DE 2013"/>
    </sheetNames>
    <definedNames>
      <definedName name="ERR"/>
    </defined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"/>
      <sheetName val="KM"/>
      <sheetName val="CRON"/>
      <sheetName val="FLUJO"/>
      <sheetName val="PERSONAL"/>
      <sheetName val="RESUMEN"/>
      <sheetName val="MAQ (2)"/>
      <sheetName val="MAT"/>
      <sheetName val="ALQ MAQ"/>
      <sheetName val="TUBOS"/>
      <sheetName val="EBI 1 de 7 "/>
      <sheetName val="EBI 2 de 7"/>
      <sheetName val="EBI 3 de 7"/>
      <sheetName val="EBI 4 de 7"/>
      <sheetName val="EBI 5 de 7"/>
      <sheetName val="EBI 6 de 7"/>
      <sheetName val="EBI 7 DE 7"/>
      <sheetName val="ID-01"/>
      <sheetName val="ID-02"/>
      <sheetName val="ID-03"/>
      <sheetName val="ID-04"/>
      <sheetName val="PE-01-A"/>
      <sheetName val="PE-02"/>
      <sheetName val="PE-03"/>
      <sheetName val="PE-04"/>
      <sheetName val="PE-05"/>
      <sheetName val="PE-05 (2)"/>
      <sheetName val="PE-06"/>
      <sheetName val="FS-01"/>
      <sheetName val="FF-01"/>
      <sheetName val="FF 4000"/>
      <sheetName val="2"/>
      <sheetName val="FSEG ING Y EGR"/>
      <sheetName val="MAQ"/>
      <sheetName val="FSEG"/>
      <sheetName val="PRECIOS"/>
      <sheetName val="TARIF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PE_02"/>
      <sheetName val="PE-02"/>
      <sheetName val="UNITARIOS GENERALES"/>
      <sheetName val="UNITARIOS%20GENERALES.xls"/>
      <sheetName val="PRECIOS"/>
      <sheetName val="UNITARIOS"/>
      <sheetName val="BASE"/>
      <sheetName val="DATOS GRAFICOS"/>
      <sheetName val="Estruc_ Tarif"/>
      <sheetName val="Listado"/>
      <sheetName val="FICHA EBI 1 de 6 "/>
      <sheetName val="BASE DATOS"/>
      <sheetName val="RECIBO FINAL"/>
      <sheetName val="MANO DE OBRA"/>
      <sheetName val="EQUIPO"/>
      <sheetName val="MATERIALES"/>
      <sheetName val="5094-2003"/>
      <sheetName val="INSUMOS"/>
      <sheetName val="Hoja3"/>
      <sheetName val="1.1"/>
      <sheetName val="TUBERIA"/>
      <sheetName val="Hoja2"/>
      <sheetName val="Listas"/>
      <sheetName val="Desmonte y Limpieza"/>
      <sheetName val="Form5 _Pág_ 1"/>
      <sheetName val="Form5 _Pág_ 2"/>
      <sheetName val="Datos Generales"/>
      <sheetName val="ITEMS"/>
      <sheetName val="APU"/>
      <sheetName val="AIU"/>
      <sheetName val="CONS"/>
      <sheetName val="31"/>
      <sheetName val="7.12"/>
      <sheetName val="Tablas"/>
      <sheetName val="UNITARIOS GENERALES.xls"/>
      <sheetName val="letra"/>
      <sheetName val="PESOS"/>
      <sheetName val="PRESUPUESTO"/>
      <sheetName val="5. MODIFICATORIA"/>
      <sheetName val="CRA.MODI"/>
      <sheetName val="Insum"/>
      <sheetName val="\Documents and Settings\Adminis"/>
      <sheetName val="Datos"/>
      <sheetName val="ACTA 1 INICIO"/>
      <sheetName val="glvc"/>
      <sheetName val="RECURSOS"/>
      <sheetName val="ANALISIS DE PRECIOS UNITARIOS"/>
      <sheetName val="\Users\Juan\Downloads\Users\USU"/>
      <sheetName val="\Users\user\Library\Mail Downlo"/>
      <sheetName val="INV"/>
      <sheetName val="AASHTO"/>
      <sheetName val="ESTADO RED"/>
      <sheetName val="CARRETERAS"/>
      <sheetName val="GENERALIDADES "/>
      <sheetName val="\Cofinanciacion\FICHAS Y FORMAT"/>
      <sheetName val="\A\Cofinanciacion\FICHAS Y FORM"/>
      <sheetName val="ANEXO 9 (MATERIAL)"/>
      <sheetName val="UNITARIOS_GENERALES"/>
      <sheetName val="5__MODIFICATORIA"/>
      <sheetName val="Anexo 13"/>
      <sheetName val="AIUsan"/>
      <sheetName val="PRESUP. RESUMEN"/>
      <sheetName val="Formato"/>
      <sheetName val="Parámetros"/>
      <sheetName val="Jornales"/>
      <sheetName val="PU"/>
      <sheetName val="Personalizar"/>
      <sheetName val="LSAL"/>
      <sheetName val="LIQUIDACION"/>
      <sheetName val="NOMINA"/>
      <sheetName val="PRES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"/>
      <sheetName val="PU (2)"/>
      <sheetName val="RESUMEN"/>
      <sheetName val="PRECIOS"/>
      <sheetName val="fotos"/>
      <sheetName val="RESUMEN -1"/>
    </sheetNames>
    <sheetDataSet>
      <sheetData sheetId="0"/>
      <sheetData sheetId="1">
        <row r="10">
          <cell r="F10" t="str">
            <v>ITEM: Terraplenes (con material proveniente de corte)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ITEMS"/>
      <sheetName val="APU"/>
      <sheetName val="anexo 5"/>
      <sheetName val="anexo 7"/>
      <sheetName val="AIU"/>
      <sheetName val="EQUIPOS"/>
      <sheetName val="MATERIALES"/>
      <sheetName val="personal"/>
      <sheetName val="SALARIOS CONV"/>
      <sheetName val="SALARIOS LEGAL"/>
      <sheetName val="DOTACIONES"/>
      <sheetName val="Form5 _Pág_ 1"/>
      <sheetName val="Form5 _Pág_ 2"/>
      <sheetName val="Hoja3"/>
      <sheetName val="MANO DE OBRA"/>
      <sheetName val="1.1"/>
      <sheetName val="EQUIPO"/>
      <sheetName val="TUBERIA"/>
      <sheetName val="Hoja2"/>
      <sheetName val="Copia de PRECIOS matto Area Nor"/>
      <sheetName val="TARIFAS"/>
      <sheetName val="5094-2003"/>
    </sheetNames>
    <sheetDataSet>
      <sheetData sheetId="0"/>
      <sheetData sheetId="1"/>
      <sheetData sheetId="2">
        <row r="2">
          <cell r="L2">
            <v>135</v>
          </cell>
        </row>
      </sheetData>
      <sheetData sheetId="3"/>
      <sheetData sheetId="4"/>
      <sheetData sheetId="5"/>
      <sheetData sheetId="6">
        <row r="2">
          <cell r="L2">
            <v>135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i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IO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CIAL1"/>
      <sheetName val="AP1"/>
    </sheetNames>
    <definedNames>
      <definedName name="ERR"/>
    </defined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Listado"/>
      <sheetName val="DOC1"/>
      <sheetName val="5. MODIFICATORIA"/>
      <sheetName val="PE_02"/>
      <sheetName val="PE-02"/>
      <sheetName val="FICHA EBI 1 de 6 "/>
      <sheetName val="MATERIALES"/>
      <sheetName val="PRECIOS"/>
      <sheetName val="FICHA_EBI_1_de_6_1"/>
      <sheetName val="FICHA_EBI_1_de_6_"/>
    </sheetNames>
    <sheetDataSet>
      <sheetData sheetId="0" refreshError="1">
        <row r="4">
          <cell r="A4" t="str">
            <v>CODIGO</v>
          </cell>
          <cell r="B4" t="str">
            <v>EQUIPOS</v>
          </cell>
          <cell r="C4" t="str">
            <v>TIPO</v>
          </cell>
          <cell r="D4" t="str">
            <v>TARIFA/HORA</v>
          </cell>
          <cell r="E4" t="str">
            <v>RENDIMIENTO</v>
          </cell>
        </row>
        <row r="5">
          <cell r="A5">
            <v>1</v>
          </cell>
          <cell r="B5" t="str">
            <v>RETROCARGADOR</v>
          </cell>
          <cell r="C5" t="str">
            <v>JD-510</v>
          </cell>
          <cell r="D5">
            <v>35000</v>
          </cell>
        </row>
        <row r="6">
          <cell r="A6">
            <v>2</v>
          </cell>
          <cell r="B6" t="str">
            <v>MOTONIVELADORA</v>
          </cell>
          <cell r="C6" t="str">
            <v xml:space="preserve">CAT </v>
          </cell>
          <cell r="D6">
            <v>45000</v>
          </cell>
        </row>
        <row r="7">
          <cell r="A7">
            <v>3</v>
          </cell>
          <cell r="B7" t="str">
            <v>VIBROCOMPACTADOR</v>
          </cell>
          <cell r="C7" t="str">
            <v xml:space="preserve">CAT </v>
          </cell>
          <cell r="D7">
            <v>45000</v>
          </cell>
        </row>
        <row r="8">
          <cell r="A8">
            <v>4</v>
          </cell>
          <cell r="B8" t="str">
            <v>RETROEXCAVADORA</v>
          </cell>
          <cell r="C8" t="str">
            <v xml:space="preserve">CAT </v>
          </cell>
          <cell r="D8">
            <v>60000</v>
          </cell>
        </row>
        <row r="9">
          <cell r="A9">
            <v>5</v>
          </cell>
          <cell r="B9" t="str">
            <v>BULLDOZER</v>
          </cell>
          <cell r="C9" t="str">
            <v>D6D</v>
          </cell>
          <cell r="D9">
            <v>45000</v>
          </cell>
        </row>
        <row r="10">
          <cell r="A10">
            <v>6</v>
          </cell>
          <cell r="B10" t="str">
            <v>VOLQUETA</v>
          </cell>
          <cell r="C10" t="str">
            <v>5m3</v>
          </cell>
          <cell r="D10">
            <v>22500</v>
          </cell>
        </row>
        <row r="11">
          <cell r="A11">
            <v>7</v>
          </cell>
          <cell r="B11" t="str">
            <v>MOTOBOMBA</v>
          </cell>
          <cell r="D11">
            <v>4000</v>
          </cell>
        </row>
        <row r="12">
          <cell r="A12">
            <v>8</v>
          </cell>
          <cell r="B12" t="str">
            <v>HERRAMIENTA 1O% M.O</v>
          </cell>
        </row>
        <row r="13">
          <cell r="A13">
            <v>9</v>
          </cell>
          <cell r="B13" t="str">
            <v xml:space="preserve">CARROTANQUE </v>
          </cell>
          <cell r="C13" t="str">
            <v>2500 GL</v>
          </cell>
          <cell r="D13">
            <v>22500</v>
          </cell>
        </row>
        <row r="14">
          <cell r="A14">
            <v>10</v>
          </cell>
          <cell r="B14" t="str">
            <v>FINISHER</v>
          </cell>
          <cell r="C14" t="str">
            <v xml:space="preserve">CAT </v>
          </cell>
          <cell r="D14">
            <v>80000</v>
          </cell>
        </row>
        <row r="15">
          <cell r="A15">
            <v>11</v>
          </cell>
          <cell r="B15" t="str">
            <v>TRITURADORA</v>
          </cell>
          <cell r="C15" t="str">
            <v xml:space="preserve">CAT </v>
          </cell>
          <cell r="D15">
            <v>100000</v>
          </cell>
        </row>
        <row r="16">
          <cell r="A16">
            <v>12</v>
          </cell>
          <cell r="B16" t="str">
            <v>CARGADOR</v>
          </cell>
          <cell r="C16" t="str">
            <v xml:space="preserve">CAT </v>
          </cell>
          <cell r="D16">
            <v>45000</v>
          </cell>
        </row>
        <row r="17">
          <cell r="A17">
            <v>13</v>
          </cell>
          <cell r="B17" t="str">
            <v>COMPACTADOR</v>
          </cell>
          <cell r="C17" t="str">
            <v xml:space="preserve">CAT </v>
          </cell>
          <cell r="D17">
            <v>45000</v>
          </cell>
        </row>
        <row r="18">
          <cell r="A18">
            <v>14</v>
          </cell>
          <cell r="B18" t="str">
            <v>IRRIGADOR</v>
          </cell>
          <cell r="C18" t="str">
            <v>600M2/h</v>
          </cell>
          <cell r="D18">
            <v>45000</v>
          </cell>
        </row>
        <row r="19">
          <cell r="A19">
            <v>15</v>
          </cell>
          <cell r="B19" t="str">
            <v>RANA</v>
          </cell>
          <cell r="C19" t="str">
            <v>5 HP</v>
          </cell>
          <cell r="D19">
            <v>5375</v>
          </cell>
        </row>
        <row r="20">
          <cell r="A20">
            <v>16</v>
          </cell>
          <cell r="B20" t="str">
            <v xml:space="preserve">MEZCLADORA </v>
          </cell>
          <cell r="C20" t="str">
            <v>1.5 Bultos</v>
          </cell>
          <cell r="D20">
            <v>6125</v>
          </cell>
        </row>
        <row r="21">
          <cell r="A21">
            <v>17</v>
          </cell>
          <cell r="B21" t="str">
            <v>MAQUINA DEMARCADORA</v>
          </cell>
          <cell r="C21" t="str">
            <v>CHORRO</v>
          </cell>
          <cell r="D21">
            <v>40000</v>
          </cell>
        </row>
        <row r="23">
          <cell r="A23" t="str">
            <v>CODIGO</v>
          </cell>
          <cell r="B23" t="str">
            <v>MATERIALES</v>
          </cell>
          <cell r="C23" t="str">
            <v>UNIDAD</v>
          </cell>
          <cell r="D23" t="str">
            <v>TARIFA</v>
          </cell>
        </row>
        <row r="24">
          <cell r="A24">
            <v>18</v>
          </cell>
          <cell r="B24" t="str">
            <v>LAMINA GALVANIZADA</v>
          </cell>
          <cell r="C24" t="str">
            <v>M2</v>
          </cell>
          <cell r="D24">
            <v>30000</v>
          </cell>
        </row>
        <row r="25">
          <cell r="A25">
            <v>19</v>
          </cell>
          <cell r="B25" t="str">
            <v>SOPORTES</v>
          </cell>
          <cell r="C25" t="str">
            <v>UNI.</v>
          </cell>
          <cell r="D25">
            <v>120000</v>
          </cell>
        </row>
        <row r="26">
          <cell r="A26">
            <v>20</v>
          </cell>
          <cell r="B26" t="str">
            <v>PINTURA</v>
          </cell>
          <cell r="C26" t="str">
            <v>GALON</v>
          </cell>
          <cell r="D26">
            <v>25000</v>
          </cell>
        </row>
        <row r="27">
          <cell r="A27">
            <v>21</v>
          </cell>
          <cell r="B27" t="str">
            <v>ARTE</v>
          </cell>
          <cell r="C27" t="str">
            <v>GLOBAL</v>
          </cell>
          <cell r="D27">
            <v>300000</v>
          </cell>
        </row>
        <row r="28">
          <cell r="A28">
            <v>22</v>
          </cell>
          <cell r="B28" t="str">
            <v>INSTALACION</v>
          </cell>
          <cell r="C28" t="str">
            <v>GLOBAL</v>
          </cell>
          <cell r="D28">
            <v>250000</v>
          </cell>
        </row>
        <row r="29">
          <cell r="A29">
            <v>23</v>
          </cell>
          <cell r="B29" t="str">
            <v>FABRICACION</v>
          </cell>
          <cell r="C29" t="str">
            <v>BLOBAL</v>
          </cell>
          <cell r="D29">
            <v>250000</v>
          </cell>
        </row>
        <row r="30">
          <cell r="A30">
            <v>24</v>
          </cell>
          <cell r="B30" t="str">
            <v>EQUIPO DE TOPOGRAFIA</v>
          </cell>
          <cell r="C30" t="str">
            <v>KEM</v>
          </cell>
          <cell r="D30">
            <v>7500</v>
          </cell>
        </row>
        <row r="31">
          <cell r="A31">
            <v>25</v>
          </cell>
          <cell r="B31" t="str">
            <v xml:space="preserve">ESTACAS </v>
          </cell>
          <cell r="C31" t="str">
            <v>GLOBAL</v>
          </cell>
          <cell r="D31">
            <v>20000</v>
          </cell>
        </row>
        <row r="32">
          <cell r="A32">
            <v>26</v>
          </cell>
          <cell r="B32" t="str">
            <v>CARTERAS</v>
          </cell>
          <cell r="C32" t="str">
            <v>GLOBAL</v>
          </cell>
          <cell r="D32">
            <v>30000</v>
          </cell>
        </row>
        <row r="33">
          <cell r="A33">
            <v>27</v>
          </cell>
          <cell r="B33" t="str">
            <v>PAPELERIA</v>
          </cell>
          <cell r="C33" t="str">
            <v>GLOBAL</v>
          </cell>
          <cell r="D33">
            <v>10000</v>
          </cell>
        </row>
        <row r="34">
          <cell r="A34">
            <v>28</v>
          </cell>
          <cell r="B34" t="str">
            <v>1 TOPOGRAFO</v>
          </cell>
          <cell r="C34">
            <v>35000</v>
          </cell>
          <cell r="D34">
            <v>92</v>
          </cell>
        </row>
        <row r="35">
          <cell r="A35">
            <v>29</v>
          </cell>
          <cell r="B35" t="str">
            <v>CADENERO</v>
          </cell>
          <cell r="C35">
            <v>15000</v>
          </cell>
          <cell r="D35">
            <v>92</v>
          </cell>
        </row>
        <row r="36">
          <cell r="A36">
            <v>30</v>
          </cell>
          <cell r="B36" t="str">
            <v>PORTAMIRA</v>
          </cell>
          <cell r="C36">
            <v>10000</v>
          </cell>
          <cell r="D36">
            <v>92</v>
          </cell>
        </row>
        <row r="37">
          <cell r="A37">
            <v>31</v>
          </cell>
          <cell r="B37" t="str">
            <v>1 AYUDANTE</v>
          </cell>
          <cell r="C37">
            <v>10000</v>
          </cell>
          <cell r="D37">
            <v>92</v>
          </cell>
        </row>
        <row r="38">
          <cell r="A38">
            <v>32</v>
          </cell>
          <cell r="B38" t="str">
            <v>HOYADORA</v>
          </cell>
          <cell r="C38" t="str">
            <v>GLOBAL</v>
          </cell>
          <cell r="D38">
            <v>10000</v>
          </cell>
        </row>
        <row r="39">
          <cell r="A39">
            <v>33</v>
          </cell>
          <cell r="B39" t="str">
            <v>POSTES EN CONCRETO 1.80 M.</v>
          </cell>
          <cell r="C39" t="str">
            <v>UNI.</v>
          </cell>
          <cell r="D39">
            <v>12000</v>
          </cell>
        </row>
        <row r="40">
          <cell r="A40">
            <v>34</v>
          </cell>
          <cell r="B40" t="str">
            <v>ALAMBRE</v>
          </cell>
          <cell r="C40" t="str">
            <v>ML</v>
          </cell>
          <cell r="D40">
            <v>100</v>
          </cell>
        </row>
        <row r="41">
          <cell r="A41">
            <v>35</v>
          </cell>
          <cell r="B41" t="str">
            <v>AMARRE</v>
          </cell>
          <cell r="C41" t="str">
            <v>GLOBAL</v>
          </cell>
          <cell r="D41">
            <v>20</v>
          </cell>
        </row>
        <row r="42">
          <cell r="A42">
            <v>36</v>
          </cell>
          <cell r="B42" t="str">
            <v>4 AYUDANTES</v>
          </cell>
          <cell r="C42">
            <v>40000</v>
          </cell>
          <cell r="D42">
            <v>92</v>
          </cell>
        </row>
        <row r="43">
          <cell r="A43">
            <v>37</v>
          </cell>
          <cell r="B43" t="str">
            <v>DERECHO DE EXPLOTACION</v>
          </cell>
          <cell r="C43" t="str">
            <v>M3</v>
          </cell>
          <cell r="D43">
            <v>22500</v>
          </cell>
        </row>
        <row r="44">
          <cell r="A44">
            <v>38</v>
          </cell>
          <cell r="B44" t="str">
            <v>MATERIAL DE TERRENOS</v>
          </cell>
          <cell r="C44">
            <v>1.25</v>
          </cell>
        </row>
        <row r="45">
          <cell r="A45">
            <v>39</v>
          </cell>
          <cell r="B45" t="str">
            <v>MATERIAL DE ALUVION</v>
          </cell>
          <cell r="C45" t="str">
            <v>M3</v>
          </cell>
          <cell r="D45">
            <v>7000</v>
          </cell>
        </row>
        <row r="46">
          <cell r="A46">
            <v>40</v>
          </cell>
          <cell r="B46" t="str">
            <v>Desp. POR COMPACTACION25%</v>
          </cell>
          <cell r="D46">
            <v>1750</v>
          </cell>
        </row>
        <row r="47">
          <cell r="A47">
            <v>41</v>
          </cell>
          <cell r="B47" t="str">
            <v>CLASIFICACION DE MATERIAL</v>
          </cell>
          <cell r="C47" t="str">
            <v>M3</v>
          </cell>
          <cell r="D47">
            <v>6000</v>
          </cell>
        </row>
        <row r="48">
          <cell r="A48">
            <v>42</v>
          </cell>
          <cell r="B48" t="str">
            <v>DESPERDICIO 5%</v>
          </cell>
          <cell r="D48">
            <v>350</v>
          </cell>
        </row>
        <row r="49">
          <cell r="A49">
            <v>43</v>
          </cell>
          <cell r="B49" t="str">
            <v>3 AYUDANTES</v>
          </cell>
          <cell r="C49">
            <v>30000</v>
          </cell>
          <cell r="D49">
            <v>92</v>
          </cell>
        </row>
        <row r="50">
          <cell r="A50">
            <v>44</v>
          </cell>
          <cell r="B50" t="str">
            <v>1 JEFE DE PLANTA</v>
          </cell>
          <cell r="C50">
            <v>25000</v>
          </cell>
          <cell r="D50">
            <v>92</v>
          </cell>
        </row>
        <row r="51">
          <cell r="A51">
            <v>45</v>
          </cell>
          <cell r="B51" t="str">
            <v>1 AUXILIAR</v>
          </cell>
          <cell r="C51">
            <v>20000</v>
          </cell>
          <cell r="D51">
            <v>92</v>
          </cell>
        </row>
        <row r="52">
          <cell r="A52">
            <v>46</v>
          </cell>
          <cell r="B52" t="str">
            <v>TRITURADO</v>
          </cell>
          <cell r="C52" t="str">
            <v>M3</v>
          </cell>
          <cell r="D52">
            <v>26998</v>
          </cell>
        </row>
        <row r="53">
          <cell r="A53">
            <v>47</v>
          </cell>
          <cell r="B53" t="str">
            <v>PLANTA DE ASFALTO</v>
          </cell>
          <cell r="C53" t="str">
            <v>CAT</v>
          </cell>
          <cell r="D53">
            <v>180000</v>
          </cell>
        </row>
        <row r="54">
          <cell r="A54">
            <v>48</v>
          </cell>
          <cell r="B54" t="str">
            <v>MATERIAL BASE</v>
          </cell>
          <cell r="C54" t="str">
            <v>M3</v>
          </cell>
          <cell r="D54">
            <v>26998</v>
          </cell>
        </row>
        <row r="55">
          <cell r="A55">
            <v>49</v>
          </cell>
          <cell r="B55" t="str">
            <v>1 OPERADOR</v>
          </cell>
          <cell r="C55">
            <v>20000</v>
          </cell>
          <cell r="D55">
            <v>92</v>
          </cell>
        </row>
        <row r="56">
          <cell r="A56">
            <v>50</v>
          </cell>
          <cell r="B56" t="str">
            <v>MEZCLA ASFALTICA</v>
          </cell>
          <cell r="C56" t="str">
            <v>M3</v>
          </cell>
          <cell r="D56">
            <v>129028</v>
          </cell>
        </row>
        <row r="57">
          <cell r="A57">
            <v>51</v>
          </cell>
          <cell r="B57" t="str">
            <v>MATERIAL DE LIGA</v>
          </cell>
          <cell r="C57" t="str">
            <v>LT</v>
          </cell>
          <cell r="D57">
            <v>260</v>
          </cell>
        </row>
        <row r="58">
          <cell r="A58">
            <v>52</v>
          </cell>
          <cell r="B58" t="str">
            <v>1 CAPATAZ</v>
          </cell>
          <cell r="C58">
            <v>25000</v>
          </cell>
          <cell r="D58">
            <v>92</v>
          </cell>
        </row>
        <row r="59">
          <cell r="A59">
            <v>53</v>
          </cell>
          <cell r="B59" t="str">
            <v>5 AYUDANTES</v>
          </cell>
          <cell r="C59">
            <v>50000</v>
          </cell>
          <cell r="D59">
            <v>92</v>
          </cell>
        </row>
        <row r="60">
          <cell r="A60">
            <v>54</v>
          </cell>
          <cell r="B60" t="str">
            <v>BASE Y SUBBASE</v>
          </cell>
          <cell r="C60">
            <v>1.25</v>
          </cell>
          <cell r="D60">
            <v>515</v>
          </cell>
        </row>
        <row r="61">
          <cell r="A61">
            <v>55</v>
          </cell>
          <cell r="B61" t="str">
            <v>IMPRIMANTE MC-70</v>
          </cell>
          <cell r="C61" t="str">
            <v>LT</v>
          </cell>
          <cell r="D61">
            <v>350</v>
          </cell>
        </row>
        <row r="62">
          <cell r="A62">
            <v>56</v>
          </cell>
          <cell r="B62" t="str">
            <v>SELECCIÓN</v>
          </cell>
          <cell r="C62" t="str">
            <v>M3</v>
          </cell>
          <cell r="D62">
            <v>2000</v>
          </cell>
        </row>
        <row r="63">
          <cell r="A63">
            <v>57</v>
          </cell>
          <cell r="B63" t="str">
            <v xml:space="preserve">TUBO 36" </v>
          </cell>
          <cell r="C63" t="str">
            <v>ML</v>
          </cell>
          <cell r="D63">
            <v>95000</v>
          </cell>
        </row>
        <row r="64">
          <cell r="A64">
            <v>58</v>
          </cell>
          <cell r="B64" t="str">
            <v>MORTERO 1:4</v>
          </cell>
          <cell r="C64" t="str">
            <v>GLOBAL</v>
          </cell>
          <cell r="D64">
            <v>8000</v>
          </cell>
        </row>
        <row r="65">
          <cell r="A65">
            <v>59</v>
          </cell>
          <cell r="B65" t="str">
            <v>2 AYUDANTES</v>
          </cell>
          <cell r="C65">
            <v>20000</v>
          </cell>
          <cell r="D65">
            <v>92</v>
          </cell>
        </row>
        <row r="66">
          <cell r="A66">
            <v>60</v>
          </cell>
          <cell r="B66" t="str">
            <v>1 OFICIAL</v>
          </cell>
          <cell r="C66">
            <v>15000</v>
          </cell>
          <cell r="D66">
            <v>92</v>
          </cell>
        </row>
        <row r="67">
          <cell r="A67">
            <v>61</v>
          </cell>
          <cell r="B67" t="str">
            <v>CEMENTO</v>
          </cell>
          <cell r="C67" t="str">
            <v>KG</v>
          </cell>
          <cell r="D67">
            <v>200</v>
          </cell>
        </row>
        <row r="68">
          <cell r="A68">
            <v>62</v>
          </cell>
          <cell r="B68" t="str">
            <v>ARENA</v>
          </cell>
          <cell r="C68" t="str">
            <v>M3</v>
          </cell>
          <cell r="D68">
            <v>20000</v>
          </cell>
        </row>
        <row r="69">
          <cell r="A69">
            <v>63</v>
          </cell>
          <cell r="B69" t="str">
            <v>GRAVILLA</v>
          </cell>
          <cell r="C69" t="str">
            <v>M3</v>
          </cell>
          <cell r="D69">
            <v>20000</v>
          </cell>
        </row>
        <row r="70">
          <cell r="A70">
            <v>64</v>
          </cell>
          <cell r="B70" t="str">
            <v>AGUA</v>
          </cell>
          <cell r="C70" t="str">
            <v>LT</v>
          </cell>
          <cell r="D70">
            <v>80</v>
          </cell>
        </row>
        <row r="71">
          <cell r="A71">
            <v>65</v>
          </cell>
          <cell r="B71" t="str">
            <v>FORMALETA Y CODALES</v>
          </cell>
          <cell r="C71" t="str">
            <v>GLOBAL</v>
          </cell>
          <cell r="D71">
            <v>40000</v>
          </cell>
        </row>
        <row r="72">
          <cell r="A72">
            <v>66</v>
          </cell>
          <cell r="B72" t="str">
            <v>CONCRETO CLASE F</v>
          </cell>
          <cell r="C72" t="str">
            <v>M3</v>
          </cell>
          <cell r="D72">
            <v>117951</v>
          </cell>
        </row>
        <row r="73">
          <cell r="A73">
            <v>67</v>
          </cell>
          <cell r="B73" t="str">
            <v>PIEDRA RAJON</v>
          </cell>
          <cell r="C73" t="str">
            <v>M3</v>
          </cell>
          <cell r="D73">
            <v>25000</v>
          </cell>
        </row>
        <row r="74">
          <cell r="A74">
            <v>68</v>
          </cell>
          <cell r="B74" t="str">
            <v>FORMALETA</v>
          </cell>
          <cell r="C74" t="str">
            <v>GLOBAL</v>
          </cell>
          <cell r="D74">
            <v>20000</v>
          </cell>
        </row>
        <row r="75">
          <cell r="A75">
            <v>69</v>
          </cell>
          <cell r="B75" t="str">
            <v xml:space="preserve">PUNTILLA 2" </v>
          </cell>
          <cell r="C75" t="str">
            <v>LB</v>
          </cell>
          <cell r="D75">
            <v>800</v>
          </cell>
        </row>
        <row r="76">
          <cell r="A76">
            <v>70</v>
          </cell>
          <cell r="B76" t="str">
            <v>CONCRETO CLASE D</v>
          </cell>
          <cell r="C76" t="str">
            <v>M3</v>
          </cell>
          <cell r="D76">
            <v>134651</v>
          </cell>
        </row>
        <row r="77">
          <cell r="A77">
            <v>71</v>
          </cell>
          <cell r="B77" t="str">
            <v>CIZALLA</v>
          </cell>
          <cell r="C77" t="str">
            <v>GLOBAL</v>
          </cell>
          <cell r="D77">
            <v>2000</v>
          </cell>
        </row>
        <row r="78">
          <cell r="A78">
            <v>72</v>
          </cell>
          <cell r="B78" t="str">
            <v>ACERO PDR-60</v>
          </cell>
          <cell r="C78" t="str">
            <v>KG</v>
          </cell>
          <cell r="D78">
            <v>850</v>
          </cell>
        </row>
        <row r="79">
          <cell r="A79">
            <v>73</v>
          </cell>
          <cell r="B79" t="str">
            <v xml:space="preserve"> ALAMBRE NEGRO</v>
          </cell>
          <cell r="C79" t="str">
            <v>KG</v>
          </cell>
          <cell r="D79">
            <v>1000</v>
          </cell>
        </row>
        <row r="80">
          <cell r="A80">
            <v>74</v>
          </cell>
          <cell r="B80" t="str">
            <v>1 AYU. FIGURAC.</v>
          </cell>
          <cell r="C80">
            <v>10000</v>
          </cell>
          <cell r="D80">
            <v>92</v>
          </cell>
        </row>
        <row r="81">
          <cell r="A81">
            <v>75</v>
          </cell>
          <cell r="B81" t="str">
            <v>1 AYU. AMARRE</v>
          </cell>
          <cell r="C81">
            <v>10000</v>
          </cell>
          <cell r="D81">
            <v>92</v>
          </cell>
        </row>
        <row r="82">
          <cell r="A82">
            <v>76</v>
          </cell>
          <cell r="B82" t="str">
            <v>ACERO A-37</v>
          </cell>
          <cell r="C82" t="str">
            <v>KG</v>
          </cell>
          <cell r="D82">
            <v>800</v>
          </cell>
        </row>
        <row r="83">
          <cell r="A83">
            <v>77</v>
          </cell>
          <cell r="B83" t="str">
            <v>FORMALETA GAVION</v>
          </cell>
          <cell r="C83" t="str">
            <v>GLOBAL</v>
          </cell>
          <cell r="D83">
            <v>2000</v>
          </cell>
        </row>
        <row r="84">
          <cell r="A84">
            <v>78</v>
          </cell>
          <cell r="B84" t="str">
            <v>MALLA</v>
          </cell>
          <cell r="C84" t="str">
            <v>M3</v>
          </cell>
          <cell r="D84">
            <v>26000</v>
          </cell>
        </row>
        <row r="85">
          <cell r="A85">
            <v>79</v>
          </cell>
          <cell r="B85" t="str">
            <v>ALAMBRE GALVANIZADO</v>
          </cell>
          <cell r="C85" t="str">
            <v>KG</v>
          </cell>
          <cell r="D85">
            <v>1400</v>
          </cell>
        </row>
        <row r="86">
          <cell r="A86">
            <v>80</v>
          </cell>
          <cell r="B86" t="str">
            <v>PINTURA ACRILICA</v>
          </cell>
          <cell r="C86" t="str">
            <v>GALON</v>
          </cell>
          <cell r="D86">
            <v>30000</v>
          </cell>
        </row>
        <row r="87">
          <cell r="A87">
            <v>81</v>
          </cell>
          <cell r="B87" t="str">
            <v>THINER</v>
          </cell>
          <cell r="C87" t="str">
            <v>GALON</v>
          </cell>
          <cell r="D87">
            <v>15000</v>
          </cell>
        </row>
        <row r="88">
          <cell r="A88">
            <v>82</v>
          </cell>
          <cell r="B88" t="str">
            <v>ESTOPA</v>
          </cell>
          <cell r="C88" t="str">
            <v>KG</v>
          </cell>
          <cell r="D88">
            <v>1400</v>
          </cell>
        </row>
        <row r="89">
          <cell r="A89">
            <v>83</v>
          </cell>
          <cell r="B89" t="str">
            <v>1 CONDUCTOR</v>
          </cell>
          <cell r="C89">
            <v>18000</v>
          </cell>
          <cell r="D89">
            <v>92</v>
          </cell>
        </row>
        <row r="90">
          <cell r="A90">
            <v>84</v>
          </cell>
          <cell r="B90" t="str">
            <v>CINTA REFRECTIVA</v>
          </cell>
          <cell r="C90" t="str">
            <v>M2</v>
          </cell>
          <cell r="D90">
            <v>30000</v>
          </cell>
        </row>
        <row r="91">
          <cell r="A91">
            <v>85</v>
          </cell>
          <cell r="B91" t="str">
            <v>ANGULO 2" x 2" 1/16</v>
          </cell>
          <cell r="C91" t="str">
            <v>ML</v>
          </cell>
          <cell r="D91">
            <v>8000</v>
          </cell>
        </row>
        <row r="92">
          <cell r="A92">
            <v>86</v>
          </cell>
          <cell r="B92" t="str">
            <v xml:space="preserve">LAMINA GALVANIZADA Cal. 16" </v>
          </cell>
          <cell r="C92" t="str">
            <v>M2</v>
          </cell>
          <cell r="D92">
            <v>12000</v>
          </cell>
        </row>
        <row r="93">
          <cell r="A93">
            <v>87</v>
          </cell>
          <cell r="B93" t="str">
            <v>TERMINALES</v>
          </cell>
          <cell r="C93" t="str">
            <v>UNI.</v>
          </cell>
          <cell r="D93">
            <v>30000</v>
          </cell>
        </row>
        <row r="94">
          <cell r="A94">
            <v>88</v>
          </cell>
          <cell r="B94" t="str">
            <v>POSTES</v>
          </cell>
          <cell r="C94" t="str">
            <v>UNI.</v>
          </cell>
          <cell r="D94">
            <v>45000</v>
          </cell>
        </row>
        <row r="95">
          <cell r="A95">
            <v>89</v>
          </cell>
          <cell r="B95" t="str">
            <v>VIGA LAMINA GALVANIZADA</v>
          </cell>
          <cell r="C95" t="str">
            <v>ML</v>
          </cell>
          <cell r="D95">
            <v>22500</v>
          </cell>
        </row>
        <row r="96">
          <cell r="A96">
            <v>90</v>
          </cell>
          <cell r="B96" t="str">
            <v>TORNILLOS GALVANIZADOS</v>
          </cell>
          <cell r="C96" t="str">
            <v>UNI.</v>
          </cell>
          <cell r="D96">
            <v>150</v>
          </cell>
        </row>
        <row r="97">
          <cell r="A97">
            <v>91</v>
          </cell>
          <cell r="B97" t="str">
            <v>ADECUACION DE TERRENO</v>
          </cell>
          <cell r="C97" t="str">
            <v>GLOBAL</v>
          </cell>
          <cell r="D97">
            <v>700</v>
          </cell>
        </row>
        <row r="98">
          <cell r="A98">
            <v>92</v>
          </cell>
          <cell r="B98" t="str">
            <v>CESPEDON</v>
          </cell>
          <cell r="C98" t="str">
            <v>M2</v>
          </cell>
          <cell r="D98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</sheetNames>
    <sheetDataSet>
      <sheetData sheetId="0">
        <row r="48">
          <cell r="E48">
            <v>6</v>
          </cell>
        </row>
      </sheetData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vc"/>
      <sheetName val="cyrb"/>
      <sheetName val="gapr"/>
      <sheetName val="PU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UNITARIOS GENERALES"/>
      <sheetName val="PE_02"/>
      <sheetName val="Listado"/>
      <sheetName val="RECIBO FINAL"/>
      <sheetName val="Estruc_ Tarif"/>
      <sheetName val="PE-02"/>
      <sheetName val="BASE"/>
      <sheetName val="FICHA EBI 1 de 6 "/>
      <sheetName val="BASE DATOS"/>
      <sheetName val="MANO DE OBRA"/>
      <sheetName val="EQUIPO"/>
      <sheetName val="MATERIALES"/>
      <sheetName val="5094-2003"/>
      <sheetName val="INSUMOS"/>
      <sheetName val="Hoja3"/>
      <sheetName val="1.1"/>
      <sheetName val="TUBERIA"/>
      <sheetName val="Hoja2"/>
      <sheetName val="Listas"/>
      <sheetName val="Insum"/>
      <sheetName val="PRECIOS"/>
      <sheetName val="PESOS"/>
      <sheetName val="\Documents and Settings\Adminis"/>
      <sheetName val="UNITARIOS GENERALES.xls"/>
      <sheetName val="PRESUPUESTO"/>
      <sheetName val="5. MODIFICATORIA"/>
      <sheetName val="letra"/>
      <sheetName val="\Users\Juan\Downloads\Users\USU"/>
      <sheetName val="\Users\user\Library\Mail Downlo"/>
      <sheetName val="items"/>
      <sheetName val="glvc"/>
      <sheetName val="CONS"/>
      <sheetName val="31"/>
      <sheetName val="INV"/>
      <sheetName val="AASHTO"/>
      <sheetName val="ESTADO RED"/>
      <sheetName val="CARRETERAS"/>
      <sheetName val="GENERALIDADES "/>
      <sheetName val="CRA.MODI"/>
      <sheetName val="\Cofinanciacion\FICHAS Y FORMAT"/>
      <sheetName val="\A\Cofinanciacion\FICHAS Y FORM"/>
      <sheetName val="UNITARIOS"/>
      <sheetName val="ANEXO 9 (MATERIAL)"/>
      <sheetName val="UNITARIOS_GENERALES"/>
      <sheetName val="5__MODIFICATORIA"/>
      <sheetName val="Anexo 13"/>
      <sheetName val="DATOS GRAFICOS"/>
      <sheetName val="AIUsan"/>
      <sheetName val="Desmonte y Limpieza"/>
      <sheetName val="Form5 _Pág_ 1"/>
      <sheetName val="Form5 _Pág_ 2"/>
      <sheetName val="Datos Generales"/>
      <sheetName val="APU"/>
      <sheetName val="AIU"/>
      <sheetName val="7.12"/>
      <sheetName val="Tablas"/>
      <sheetName val="UNITARIOS%20GENERALES.xls"/>
      <sheetName val="Datos"/>
      <sheetName val="ACTA 1 INICIO"/>
      <sheetName val="RECURSOS"/>
      <sheetName val="ANALISIS DE PRECIOS UNITARIOS"/>
      <sheetName val="PRESUP. RESUMEN"/>
      <sheetName val="Formato"/>
      <sheetName val="Parámetros"/>
      <sheetName val="Jornales"/>
      <sheetName val="PU"/>
      <sheetName val="Personalizar"/>
      <sheetName val="BD"/>
      <sheetName val="Hoja1"/>
      <sheetName val="LSAL"/>
      <sheetName val="PRESUP"/>
      <sheetName val="EBI-1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1"/>
      <sheetName val="302"/>
      <sheetName val="303"/>
      <sheetName val="304"/>
      <sheetName val="305"/>
      <sheetName val="UNITARIOS RELLENOS"/>
    </sheetNames>
    <definedNames>
      <definedName name="ERR"/>
    </definedNames>
    <sheetDataSet>
      <sheetData sheetId="0">
        <row r="47">
          <cell r="G47">
            <v>34818</v>
          </cell>
        </row>
      </sheetData>
      <sheetData sheetId="1">
        <row r="47">
          <cell r="G47">
            <v>11270</v>
          </cell>
        </row>
      </sheetData>
      <sheetData sheetId="2">
        <row r="47">
          <cell r="G47">
            <v>9016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1"/>
      <sheetName val="302"/>
      <sheetName val="303"/>
      <sheetName val="304"/>
      <sheetName val="305"/>
      <sheetName val="UNITARIOS RELLENOS"/>
    </sheetNames>
    <definedNames>
      <definedName name="ERR"/>
    </definedNames>
    <sheetDataSet>
      <sheetData sheetId="0">
        <row r="47">
          <cell r="G47">
            <v>34818</v>
          </cell>
        </row>
      </sheetData>
      <sheetData sheetId="1">
        <row r="47">
          <cell r="G47">
            <v>11270</v>
          </cell>
        </row>
      </sheetData>
      <sheetData sheetId="2">
        <row r="47">
          <cell r="G47">
            <v>9016</v>
          </cell>
        </row>
      </sheetData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91B10-1130-46A1-A6F6-63DF56BCC745}">
  <sheetPr codeName="Hoja1">
    <pageSetUpPr fitToPage="1"/>
  </sheetPr>
  <dimension ref="A1:Q58"/>
  <sheetViews>
    <sheetView tabSelected="1" view="pageBreakPreview" topLeftCell="A28" zoomScale="85" zoomScaleNormal="85" zoomScaleSheetLayoutView="85" workbookViewId="0">
      <selection activeCell="C44" sqref="C44:E44"/>
    </sheetView>
  </sheetViews>
  <sheetFormatPr baseColWidth="10" defaultColWidth="11.42578125" defaultRowHeight="12.75" x14ac:dyDescent="0.25"/>
  <cols>
    <col min="1" max="1" width="7.85546875" style="53" customWidth="1"/>
    <col min="2" max="2" width="13.42578125" style="61" customWidth="1"/>
    <col min="3" max="3" width="6.7109375" style="68" customWidth="1"/>
    <col min="4" max="4" width="6.85546875" style="68" customWidth="1"/>
    <col min="5" max="5" width="56.28515625" style="68" customWidth="1"/>
    <col min="6" max="6" width="13.140625" style="52" customWidth="1"/>
    <col min="7" max="7" width="15.42578125" style="52" customWidth="1"/>
    <col min="8" max="8" width="20.42578125" style="52" customWidth="1"/>
    <col min="9" max="9" width="21.7109375" style="52" customWidth="1"/>
    <col min="10" max="10" width="17.140625" style="69" customWidth="1"/>
    <col min="11" max="11" width="16.140625" style="62" customWidth="1"/>
    <col min="12" max="12" width="14.5703125" style="69" customWidth="1"/>
    <col min="13" max="13" width="20.28515625" style="62" customWidth="1"/>
    <col min="14" max="14" width="9.140625" style="69" hidden="1" customWidth="1"/>
    <col min="15" max="15" width="13" style="62" hidden="1" customWidth="1"/>
    <col min="16" max="16384" width="11.42578125" style="52"/>
  </cols>
  <sheetData>
    <row r="1" spans="1:15" s="51" customFormat="1" ht="41.25" customHeight="1" x14ac:dyDescent="0.25">
      <c r="A1" s="155" t="s">
        <v>0</v>
      </c>
      <c r="B1" s="155"/>
      <c r="C1" s="159" t="s">
        <v>60</v>
      </c>
      <c r="D1" s="160"/>
      <c r="E1" s="160"/>
      <c r="F1" s="160"/>
      <c r="G1" s="160"/>
      <c r="H1" s="160"/>
      <c r="I1" s="160"/>
      <c r="J1" s="160"/>
      <c r="K1" s="160"/>
      <c r="L1" s="160"/>
      <c r="M1" s="161"/>
      <c r="N1" s="159"/>
      <c r="O1" s="160"/>
    </row>
    <row r="2" spans="1:15" x14ac:dyDescent="0.25">
      <c r="A2" s="155" t="s">
        <v>1</v>
      </c>
      <c r="B2" s="155"/>
      <c r="C2" s="162" t="s">
        <v>28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/>
      <c r="O2" s="164"/>
    </row>
    <row r="3" spans="1:15" ht="24.75" customHeight="1" x14ac:dyDescent="0.25">
      <c r="A3" s="155" t="s">
        <v>2</v>
      </c>
      <c r="B3" s="155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3"/>
      <c r="O3" s="164"/>
    </row>
    <row r="4" spans="1:15" ht="15" customHeight="1" x14ac:dyDescent="0.25">
      <c r="A4" s="156" t="s">
        <v>3</v>
      </c>
      <c r="B4" s="156"/>
      <c r="C4" s="156"/>
      <c r="D4" s="157"/>
      <c r="E4" s="158" t="s">
        <v>102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5" ht="15" customHeight="1" x14ac:dyDescent="0.25">
      <c r="A5" s="156" t="s">
        <v>4</v>
      </c>
      <c r="B5" s="156"/>
      <c r="C5" s="156"/>
      <c r="D5" s="157"/>
      <c r="E5" s="158" t="s">
        <v>102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5" ht="22.15" customHeight="1" x14ac:dyDescent="0.25">
      <c r="A6" s="176" t="s">
        <v>5</v>
      </c>
      <c r="B6" s="176"/>
      <c r="C6" s="176"/>
      <c r="D6" s="177"/>
      <c r="E6" s="178" t="s">
        <v>104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5" ht="13.15" customHeight="1" x14ac:dyDescent="0.25">
      <c r="A7" s="176" t="s">
        <v>6</v>
      </c>
      <c r="B7" s="176"/>
      <c r="C7" s="176"/>
      <c r="D7" s="177"/>
      <c r="E7" s="178" t="s">
        <v>61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</row>
    <row r="8" spans="1:15" ht="15.6" customHeight="1" x14ac:dyDescent="0.25">
      <c r="A8" s="176" t="s">
        <v>7</v>
      </c>
      <c r="B8" s="176"/>
      <c r="C8" s="176"/>
      <c r="D8" s="177"/>
      <c r="E8" s="178" t="s">
        <v>62</v>
      </c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5" ht="36.75" customHeight="1" x14ac:dyDescent="0.25">
      <c r="A9" s="176" t="s">
        <v>8</v>
      </c>
      <c r="B9" s="176"/>
      <c r="C9" s="176"/>
      <c r="D9" s="177"/>
      <c r="E9" s="182" t="s">
        <v>101</v>
      </c>
      <c r="F9" s="183"/>
      <c r="G9" s="183"/>
      <c r="H9" s="183"/>
      <c r="I9" s="183"/>
      <c r="J9" s="183"/>
      <c r="K9" s="183"/>
      <c r="L9" s="183"/>
      <c r="M9" s="183"/>
      <c r="N9" s="183"/>
      <c r="O9" s="183"/>
    </row>
    <row r="10" spans="1:15" ht="18" customHeight="1" x14ac:dyDescent="0.25">
      <c r="A10" s="176" t="s">
        <v>9</v>
      </c>
      <c r="B10" s="176"/>
      <c r="C10" s="176"/>
      <c r="D10" s="177"/>
      <c r="E10" s="186" t="s">
        <v>103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</row>
    <row r="11" spans="1:15" ht="10.9" customHeight="1" x14ac:dyDescent="0.25">
      <c r="A11" s="187" t="s">
        <v>29</v>
      </c>
      <c r="B11" s="187"/>
      <c r="C11" s="187"/>
      <c r="D11" s="149"/>
      <c r="E11" s="179" t="s">
        <v>63</v>
      </c>
      <c r="F11" s="178"/>
      <c r="G11" s="178"/>
      <c r="H11" s="178"/>
      <c r="I11" s="178"/>
      <c r="J11" s="178"/>
      <c r="K11" s="178"/>
      <c r="L11" s="178"/>
      <c r="M11" s="178"/>
      <c r="N11" s="178"/>
      <c r="O11" s="178"/>
    </row>
    <row r="12" spans="1:15" ht="17.25" customHeight="1" x14ac:dyDescent="0.25">
      <c r="A12" s="172"/>
      <c r="B12" s="173"/>
      <c r="C12" s="173"/>
      <c r="D12" s="173"/>
      <c r="E12" s="174"/>
      <c r="F12" s="175"/>
      <c r="G12" s="166" t="s">
        <v>10</v>
      </c>
      <c r="H12" s="167"/>
      <c r="I12" s="168"/>
      <c r="J12" s="169" t="s">
        <v>55</v>
      </c>
      <c r="K12" s="170"/>
      <c r="L12" s="180" t="s">
        <v>114</v>
      </c>
      <c r="M12" s="181"/>
      <c r="N12" s="184" t="s">
        <v>11</v>
      </c>
      <c r="O12" s="185"/>
    </row>
    <row r="13" spans="1:15" s="50" customFormat="1" ht="30" customHeight="1" x14ac:dyDescent="0.25">
      <c r="A13" s="38" t="s">
        <v>12</v>
      </c>
      <c r="B13" s="38" t="s">
        <v>13</v>
      </c>
      <c r="C13" s="171" t="s">
        <v>14</v>
      </c>
      <c r="D13" s="171"/>
      <c r="E13" s="171"/>
      <c r="F13" s="38" t="s">
        <v>15</v>
      </c>
      <c r="G13" s="38" t="s">
        <v>16</v>
      </c>
      <c r="H13" s="38" t="s">
        <v>17</v>
      </c>
      <c r="I13" s="38" t="s">
        <v>18</v>
      </c>
      <c r="J13" s="1" t="s">
        <v>16</v>
      </c>
      <c r="K13" s="7" t="s">
        <v>18</v>
      </c>
      <c r="L13" s="1" t="s">
        <v>16</v>
      </c>
      <c r="M13" s="7" t="s">
        <v>18</v>
      </c>
      <c r="N13" s="2" t="s">
        <v>16</v>
      </c>
      <c r="O13" s="33" t="s">
        <v>18</v>
      </c>
    </row>
    <row r="14" spans="1:15" ht="28.5" customHeight="1" x14ac:dyDescent="0.25">
      <c r="A14" s="148" t="s">
        <v>63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</row>
    <row r="15" spans="1:15" ht="23.25" customHeight="1" x14ac:dyDescent="0.25">
      <c r="A15" s="3">
        <v>1</v>
      </c>
      <c r="B15" s="149" t="s">
        <v>30</v>
      </c>
      <c r="C15" s="150"/>
      <c r="D15" s="150"/>
      <c r="E15" s="151"/>
      <c r="F15" s="79"/>
      <c r="G15" s="80"/>
      <c r="H15" s="80"/>
      <c r="I15" s="81"/>
      <c r="J15" s="79"/>
      <c r="K15" s="80"/>
      <c r="L15" s="80"/>
      <c r="M15" s="81"/>
      <c r="N15" s="79"/>
      <c r="O15" s="80"/>
    </row>
    <row r="16" spans="1:15" ht="23.25" customHeight="1" x14ac:dyDescent="0.25">
      <c r="A16" s="45"/>
      <c r="B16" s="37">
        <v>1.01</v>
      </c>
      <c r="C16" s="165" t="s">
        <v>64</v>
      </c>
      <c r="D16" s="165"/>
      <c r="E16" s="165"/>
      <c r="F16" s="3" t="s">
        <v>20</v>
      </c>
      <c r="G16" s="4">
        <v>80.5</v>
      </c>
      <c r="H16" s="34">
        <v>28487.360000000001</v>
      </c>
      <c r="I16" s="35">
        <f>+G16*H16</f>
        <v>2293232.48</v>
      </c>
      <c r="J16" s="36">
        <f>+'1.01'!P21</f>
        <v>0</v>
      </c>
      <c r="K16" s="5">
        <f>+J16*H16</f>
        <v>0</v>
      </c>
      <c r="L16" s="4">
        <f>+G16-J16</f>
        <v>80.5</v>
      </c>
      <c r="M16" s="5">
        <f>+L16*H16</f>
        <v>2293232.48</v>
      </c>
      <c r="N16" s="3"/>
      <c r="O16" s="5"/>
    </row>
    <row r="17" spans="1:15" ht="23.25" customHeight="1" x14ac:dyDescent="0.25">
      <c r="A17" s="45"/>
      <c r="B17" s="37">
        <v>1.02</v>
      </c>
      <c r="C17" s="165" t="s">
        <v>70</v>
      </c>
      <c r="D17" s="165"/>
      <c r="E17" s="165"/>
      <c r="F17" s="3" t="s">
        <v>19</v>
      </c>
      <c r="G17" s="4">
        <v>175.6</v>
      </c>
      <c r="H17" s="34">
        <v>22928.6</v>
      </c>
      <c r="I17" s="35">
        <f>+G17*H17</f>
        <v>4026262.1599999997</v>
      </c>
      <c r="J17" s="36">
        <f>+'1.02'!P19</f>
        <v>175</v>
      </c>
      <c r="K17" s="5">
        <f>+J17*H17</f>
        <v>4012504.9999999995</v>
      </c>
      <c r="L17" s="4">
        <f>+G17-J17</f>
        <v>0.59999999999999432</v>
      </c>
      <c r="M17" s="5">
        <f>+L17*H17</f>
        <v>13757.159999999869</v>
      </c>
      <c r="N17" s="3"/>
      <c r="O17" s="5"/>
    </row>
    <row r="18" spans="1:15" ht="23.25" customHeight="1" x14ac:dyDescent="0.25">
      <c r="A18" s="45"/>
      <c r="B18" s="37">
        <v>1.03</v>
      </c>
      <c r="C18" s="165" t="s">
        <v>71</v>
      </c>
      <c r="D18" s="165"/>
      <c r="E18" s="165"/>
      <c r="F18" s="3" t="s">
        <v>20</v>
      </c>
      <c r="G18" s="4">
        <v>45.3</v>
      </c>
      <c r="H18" s="34">
        <v>11862.03</v>
      </c>
      <c r="I18" s="35">
        <f>+G18*H18</f>
        <v>537349.95900000003</v>
      </c>
      <c r="J18" s="36">
        <f>+'1.03'!P16</f>
        <v>45.3</v>
      </c>
      <c r="K18" s="5">
        <f>+J18*H18</f>
        <v>537349.95900000003</v>
      </c>
      <c r="L18" s="4">
        <f>+G18-J18</f>
        <v>0</v>
      </c>
      <c r="M18" s="5">
        <f>+L18*H18</f>
        <v>0</v>
      </c>
      <c r="N18" s="3"/>
      <c r="O18" s="5"/>
    </row>
    <row r="19" spans="1:15" ht="23.25" customHeight="1" x14ac:dyDescent="0.25">
      <c r="A19" s="45"/>
      <c r="B19" s="37">
        <v>1.04</v>
      </c>
      <c r="C19" s="165" t="s">
        <v>72</v>
      </c>
      <c r="D19" s="165"/>
      <c r="E19" s="165"/>
      <c r="F19" s="3" t="s">
        <v>19</v>
      </c>
      <c r="G19" s="4">
        <v>1.5</v>
      </c>
      <c r="H19" s="34">
        <v>16186.68</v>
      </c>
      <c r="I19" s="35">
        <f>+G19*H19</f>
        <v>24280.02</v>
      </c>
      <c r="J19" s="109">
        <f>+'1.04'!P16</f>
        <v>1.5</v>
      </c>
      <c r="K19" s="5">
        <f>+J19*H19</f>
        <v>24280.02</v>
      </c>
      <c r="L19" s="4">
        <f>+G19-J19</f>
        <v>0</v>
      </c>
      <c r="M19" s="5">
        <f>+L19*H19</f>
        <v>0</v>
      </c>
      <c r="N19" s="3"/>
      <c r="O19" s="5"/>
    </row>
    <row r="20" spans="1:15" ht="23.25" customHeight="1" x14ac:dyDescent="0.25">
      <c r="A20" s="3">
        <v>2</v>
      </c>
      <c r="B20" s="149" t="s">
        <v>73</v>
      </c>
      <c r="C20" s="150"/>
      <c r="D20" s="150"/>
      <c r="E20" s="151"/>
      <c r="F20" s="79"/>
      <c r="G20" s="80"/>
      <c r="H20" s="80"/>
      <c r="I20" s="81"/>
      <c r="J20" s="79"/>
      <c r="K20" s="80"/>
      <c r="L20" s="80"/>
      <c r="M20" s="81"/>
      <c r="N20" s="79"/>
      <c r="O20" s="80"/>
    </row>
    <row r="21" spans="1:15" ht="23.25" customHeight="1" x14ac:dyDescent="0.25">
      <c r="B21" s="49">
        <v>2.0099999999999998</v>
      </c>
      <c r="C21" s="165" t="s">
        <v>74</v>
      </c>
      <c r="D21" s="165"/>
      <c r="E21" s="165"/>
      <c r="F21" s="44" t="s">
        <v>15</v>
      </c>
      <c r="G21" s="4">
        <v>4</v>
      </c>
      <c r="H21" s="34">
        <v>554530.56000000006</v>
      </c>
      <c r="I21" s="35">
        <f>+G21*H21</f>
        <v>2218122.2400000002</v>
      </c>
      <c r="J21" s="36">
        <f>+'2.01'!P16</f>
        <v>0</v>
      </c>
      <c r="K21" s="5">
        <f>+J21*H21</f>
        <v>0</v>
      </c>
      <c r="L21" s="4">
        <f>+G21-J21</f>
        <v>4</v>
      </c>
      <c r="M21" s="5">
        <f>+L21*H21</f>
        <v>2218122.2400000002</v>
      </c>
      <c r="N21" s="3"/>
      <c r="O21" s="5">
        <f>+N21*H21</f>
        <v>0</v>
      </c>
    </row>
    <row r="22" spans="1:15" ht="23.25" customHeight="1" x14ac:dyDescent="0.25">
      <c r="A22" s="3">
        <v>3</v>
      </c>
      <c r="B22" s="149" t="s">
        <v>31</v>
      </c>
      <c r="C22" s="150"/>
      <c r="D22" s="150"/>
      <c r="E22" s="151"/>
      <c r="F22" s="79"/>
      <c r="G22" s="80"/>
      <c r="H22" s="80"/>
      <c r="I22" s="81"/>
      <c r="J22" s="79"/>
      <c r="K22" s="80"/>
      <c r="L22" s="80"/>
      <c r="M22" s="81"/>
      <c r="N22" s="79"/>
      <c r="O22" s="80"/>
    </row>
    <row r="23" spans="1:15" ht="23.25" customHeight="1" x14ac:dyDescent="0.25">
      <c r="A23" s="45"/>
      <c r="B23" s="37">
        <v>3.01</v>
      </c>
      <c r="C23" s="137" t="s">
        <v>75</v>
      </c>
      <c r="D23" s="138"/>
      <c r="E23" s="139"/>
      <c r="F23" s="44" t="s">
        <v>20</v>
      </c>
      <c r="G23" s="4">
        <v>21.5</v>
      </c>
      <c r="H23" s="34">
        <v>4472.68</v>
      </c>
      <c r="I23" s="35">
        <f>+G23*H23</f>
        <v>96162.62000000001</v>
      </c>
      <c r="J23" s="36">
        <f>+'3.01'!P17</f>
        <v>21.5</v>
      </c>
      <c r="K23" s="5">
        <f>+J23*H23</f>
        <v>96162.62000000001</v>
      </c>
      <c r="L23" s="4">
        <f>+G23-J23</f>
        <v>0</v>
      </c>
      <c r="M23" s="5">
        <f>+L23*H23</f>
        <v>0</v>
      </c>
      <c r="N23" s="3"/>
      <c r="O23" s="5"/>
    </row>
    <row r="24" spans="1:15" ht="36.75" customHeight="1" x14ac:dyDescent="0.25">
      <c r="A24" s="45"/>
      <c r="B24" s="37">
        <v>3.02</v>
      </c>
      <c r="C24" s="137" t="s">
        <v>76</v>
      </c>
      <c r="D24" s="138"/>
      <c r="E24" s="139"/>
      <c r="F24" s="44" t="s">
        <v>20</v>
      </c>
      <c r="G24" s="4">
        <v>90.3</v>
      </c>
      <c r="H24" s="34">
        <v>180436.22</v>
      </c>
      <c r="I24" s="35">
        <f>+G24*H24</f>
        <v>16293390.665999999</v>
      </c>
      <c r="J24" s="36">
        <f>+'3.02'!P21</f>
        <v>0</v>
      </c>
      <c r="K24" s="5">
        <f>+J24*H24</f>
        <v>0</v>
      </c>
      <c r="L24" s="4">
        <f>+G24-J24</f>
        <v>90.3</v>
      </c>
      <c r="M24" s="5">
        <f>+L24*H24</f>
        <v>16293390.665999999</v>
      </c>
      <c r="N24" s="3"/>
      <c r="O24" s="5"/>
    </row>
    <row r="25" spans="1:15" ht="23.25" customHeight="1" x14ac:dyDescent="0.25">
      <c r="A25" s="45"/>
      <c r="B25" s="37">
        <v>3.03</v>
      </c>
      <c r="C25" s="137" t="s">
        <v>77</v>
      </c>
      <c r="D25" s="138"/>
      <c r="E25" s="139"/>
      <c r="F25" s="44" t="s">
        <v>20</v>
      </c>
      <c r="G25" s="4">
        <v>146.30000000000001</v>
      </c>
      <c r="H25" s="34">
        <v>62745.599999999999</v>
      </c>
      <c r="I25" s="35">
        <f>+G25*H25</f>
        <v>9179681.2800000012</v>
      </c>
      <c r="J25" s="109">
        <f>+'3.03'!P16</f>
        <v>146.30000000000001</v>
      </c>
      <c r="K25" s="5">
        <f>+J25*H25</f>
        <v>9179681.2800000012</v>
      </c>
      <c r="L25" s="4">
        <f>+G25-J25</f>
        <v>0</v>
      </c>
      <c r="M25" s="5">
        <f>+L25*H25</f>
        <v>0</v>
      </c>
      <c r="N25" s="3"/>
      <c r="O25" s="5"/>
    </row>
    <row r="26" spans="1:15" ht="23.25" customHeight="1" x14ac:dyDescent="0.25">
      <c r="A26" s="45"/>
      <c r="B26" s="37">
        <v>3.04</v>
      </c>
      <c r="C26" s="137" t="s">
        <v>78</v>
      </c>
      <c r="D26" s="138"/>
      <c r="E26" s="139"/>
      <c r="F26" s="44" t="s">
        <v>19</v>
      </c>
      <c r="G26" s="4">
        <v>42.9</v>
      </c>
      <c r="H26" s="34">
        <v>66177.58</v>
      </c>
      <c r="I26" s="35">
        <f>+G26*H26</f>
        <v>2839018.182</v>
      </c>
      <c r="J26" s="36">
        <f>+'3.04'!P16</f>
        <v>0</v>
      </c>
      <c r="K26" s="5">
        <f>+J26*H26</f>
        <v>0</v>
      </c>
      <c r="L26" s="4">
        <f>+G26-J26</f>
        <v>42.9</v>
      </c>
      <c r="M26" s="5">
        <f>+L26*H26</f>
        <v>2839018.182</v>
      </c>
      <c r="N26" s="3"/>
      <c r="O26" s="5"/>
    </row>
    <row r="27" spans="1:15" ht="23.25" customHeight="1" x14ac:dyDescent="0.25">
      <c r="A27" s="3">
        <v>4</v>
      </c>
      <c r="B27" s="149" t="s">
        <v>79</v>
      </c>
      <c r="C27" s="150"/>
      <c r="D27" s="150"/>
      <c r="E27" s="151"/>
      <c r="F27" s="79"/>
      <c r="G27" s="80"/>
      <c r="H27" s="80"/>
      <c r="I27" s="81"/>
      <c r="J27" s="79"/>
      <c r="K27" s="80"/>
      <c r="L27" s="80"/>
      <c r="M27" s="81"/>
      <c r="N27" s="79"/>
      <c r="O27" s="80"/>
    </row>
    <row r="28" spans="1:15" ht="32.25" customHeight="1" x14ac:dyDescent="0.25">
      <c r="A28" s="37"/>
      <c r="B28" s="37">
        <v>4.01</v>
      </c>
      <c r="C28" s="137" t="s">
        <v>80</v>
      </c>
      <c r="D28" s="138"/>
      <c r="E28" s="139"/>
      <c r="F28" s="44" t="s">
        <v>19</v>
      </c>
      <c r="G28" s="4">
        <v>0.8</v>
      </c>
      <c r="H28" s="34">
        <v>335659.04</v>
      </c>
      <c r="I28" s="35">
        <f>+G28*H28</f>
        <v>268527.23200000002</v>
      </c>
      <c r="J28" s="36">
        <f>+'4.01'!P16</f>
        <v>0.8</v>
      </c>
      <c r="K28" s="5">
        <f>+J28*H28</f>
        <v>268527.23200000002</v>
      </c>
      <c r="L28" s="4">
        <f>+G28-J28</f>
        <v>0</v>
      </c>
      <c r="M28" s="5">
        <f>+L28*H28</f>
        <v>0</v>
      </c>
      <c r="N28" s="3"/>
      <c r="O28" s="5"/>
    </row>
    <row r="29" spans="1:15" ht="23.25" customHeight="1" x14ac:dyDescent="0.25">
      <c r="A29" s="3">
        <v>5</v>
      </c>
      <c r="B29" s="149" t="s">
        <v>81</v>
      </c>
      <c r="C29" s="150"/>
      <c r="D29" s="150"/>
      <c r="E29" s="151"/>
      <c r="F29" s="79"/>
      <c r="G29" s="80"/>
      <c r="H29" s="80"/>
      <c r="I29" s="81"/>
      <c r="J29" s="79"/>
      <c r="K29" s="80"/>
      <c r="L29" s="80"/>
      <c r="M29" s="81"/>
      <c r="N29" s="79"/>
      <c r="O29" s="80"/>
    </row>
    <row r="30" spans="1:15" ht="23.25" customHeight="1" x14ac:dyDescent="0.25">
      <c r="A30" s="37"/>
      <c r="B30" s="37">
        <v>5.01</v>
      </c>
      <c r="C30" s="137" t="s">
        <v>82</v>
      </c>
      <c r="D30" s="138"/>
      <c r="E30" s="139"/>
      <c r="F30" s="44" t="s">
        <v>19</v>
      </c>
      <c r="G30" s="4">
        <v>58.2</v>
      </c>
      <c r="H30" s="34">
        <v>66571.47</v>
      </c>
      <c r="I30" s="35">
        <f>+G30*H30</f>
        <v>3874459.5540000005</v>
      </c>
      <c r="J30" s="109">
        <f>+'5.01'!P18</f>
        <v>44.145077901990298</v>
      </c>
      <c r="K30" s="5">
        <f>+J30*H30</f>
        <v>2938802.7292000102</v>
      </c>
      <c r="L30" s="4">
        <f>+G30-J30</f>
        <v>14.054922098009705</v>
      </c>
      <c r="M30" s="5">
        <f>+L30*H30</f>
        <v>935656.82479999017</v>
      </c>
      <c r="N30" s="3"/>
      <c r="O30" s="5"/>
    </row>
    <row r="31" spans="1:15" ht="23.25" customHeight="1" x14ac:dyDescent="0.25">
      <c r="A31" s="3">
        <v>6</v>
      </c>
      <c r="B31" s="149" t="s">
        <v>32</v>
      </c>
      <c r="C31" s="150"/>
      <c r="D31" s="150"/>
      <c r="E31" s="151"/>
      <c r="F31" s="79"/>
      <c r="G31" s="80"/>
      <c r="H31" s="79"/>
      <c r="I31" s="80"/>
      <c r="J31" s="80"/>
      <c r="K31" s="81"/>
      <c r="L31" s="79"/>
      <c r="M31" s="80"/>
      <c r="N31" s="79"/>
      <c r="O31" s="80"/>
    </row>
    <row r="32" spans="1:15" ht="23.25" customHeight="1" x14ac:dyDescent="0.25">
      <c r="A32" s="37"/>
      <c r="B32" s="37">
        <v>6.01</v>
      </c>
      <c r="C32" s="137" t="s">
        <v>83</v>
      </c>
      <c r="D32" s="138"/>
      <c r="E32" s="139"/>
      <c r="F32" s="44" t="s">
        <v>15</v>
      </c>
      <c r="G32" s="4">
        <v>7</v>
      </c>
      <c r="H32" s="34">
        <v>30284.41</v>
      </c>
      <c r="I32" s="35">
        <f>+G32*H32</f>
        <v>211990.87</v>
      </c>
      <c r="J32" s="36">
        <f>+'6.01'!P16</f>
        <v>7</v>
      </c>
      <c r="K32" s="5">
        <f>+J32*H32</f>
        <v>211990.87</v>
      </c>
      <c r="L32" s="4">
        <f>+G32-J32</f>
        <v>0</v>
      </c>
      <c r="M32" s="5">
        <f>+L32*H32</f>
        <v>0</v>
      </c>
      <c r="N32" s="3"/>
      <c r="O32" s="5"/>
    </row>
    <row r="33" spans="1:17" ht="23.25" customHeight="1" x14ac:dyDescent="0.25">
      <c r="A33" s="37"/>
      <c r="B33" s="37">
        <v>6.02</v>
      </c>
      <c r="C33" s="137" t="s">
        <v>84</v>
      </c>
      <c r="D33" s="138"/>
      <c r="E33" s="139"/>
      <c r="F33" s="44" t="s">
        <v>15</v>
      </c>
      <c r="G33" s="4">
        <v>6</v>
      </c>
      <c r="H33" s="34">
        <v>90696.15</v>
      </c>
      <c r="I33" s="35">
        <f>+G33*H33</f>
        <v>544176.89999999991</v>
      </c>
      <c r="J33" s="36">
        <f>+'6.02'!P16</f>
        <v>6</v>
      </c>
      <c r="K33" s="5">
        <f>+J33*H33</f>
        <v>544176.89999999991</v>
      </c>
      <c r="L33" s="4">
        <f>+G33-J33</f>
        <v>0</v>
      </c>
      <c r="M33" s="5">
        <f>+L33*H33</f>
        <v>0</v>
      </c>
      <c r="N33" s="3"/>
      <c r="O33" s="5"/>
    </row>
    <row r="34" spans="1:17" ht="23.25" customHeight="1" x14ac:dyDescent="0.25">
      <c r="A34" s="3">
        <v>7</v>
      </c>
      <c r="B34" s="149" t="s">
        <v>85</v>
      </c>
      <c r="C34" s="150"/>
      <c r="D34" s="150"/>
      <c r="E34" s="151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 spans="1:17" ht="23.25" customHeight="1" x14ac:dyDescent="0.25">
      <c r="A35" s="37"/>
      <c r="B35" s="37">
        <v>7.01</v>
      </c>
      <c r="C35" s="137" t="s">
        <v>86</v>
      </c>
      <c r="D35" s="138"/>
      <c r="E35" s="139"/>
      <c r="F35" s="44" t="s">
        <v>19</v>
      </c>
      <c r="G35" s="4">
        <v>5</v>
      </c>
      <c r="H35" s="34">
        <v>31851.82</v>
      </c>
      <c r="I35" s="35">
        <f>+G35*H35</f>
        <v>159259.1</v>
      </c>
      <c r="J35" s="36">
        <f>+'7.01'!P16</f>
        <v>13</v>
      </c>
      <c r="K35" s="5">
        <f>+J35*H35</f>
        <v>414073.66</v>
      </c>
      <c r="L35" s="4">
        <f>+G35-J35</f>
        <v>-8</v>
      </c>
      <c r="M35" s="5">
        <f>+L35*H35</f>
        <v>-254814.56</v>
      </c>
      <c r="N35" s="3"/>
      <c r="O35" s="5"/>
    </row>
    <row r="36" spans="1:17" ht="30" customHeight="1" x14ac:dyDescent="0.25">
      <c r="A36" s="37"/>
      <c r="B36" s="37">
        <v>7.02</v>
      </c>
      <c r="C36" s="137" t="s">
        <v>87</v>
      </c>
      <c r="D36" s="138"/>
      <c r="E36" s="139"/>
      <c r="F36" s="44" t="s">
        <v>19</v>
      </c>
      <c r="G36" s="4">
        <v>25.6</v>
      </c>
      <c r="H36" s="34">
        <v>20493.73</v>
      </c>
      <c r="I36" s="35">
        <f>+G36*H36</f>
        <v>524639.48800000001</v>
      </c>
      <c r="J36" s="36">
        <f>+'7.02'!P16</f>
        <v>107</v>
      </c>
      <c r="K36" s="5">
        <f>+J36*H36</f>
        <v>2192829.11</v>
      </c>
      <c r="L36" s="4">
        <f>+G36-J36</f>
        <v>-81.400000000000006</v>
      </c>
      <c r="M36" s="5">
        <f>+L36*H36</f>
        <v>-1668189.622</v>
      </c>
      <c r="N36" s="3"/>
      <c r="O36" s="5"/>
    </row>
    <row r="37" spans="1:17" ht="23.25" customHeight="1" x14ac:dyDescent="0.25">
      <c r="A37" s="3">
        <v>8</v>
      </c>
      <c r="B37" s="149" t="s">
        <v>88</v>
      </c>
      <c r="C37" s="150"/>
      <c r="D37" s="150"/>
      <c r="E37" s="151"/>
      <c r="F37" s="79"/>
      <c r="G37" s="80"/>
      <c r="H37" s="80"/>
      <c r="I37" s="81"/>
      <c r="J37" s="79"/>
      <c r="K37" s="80"/>
      <c r="L37" s="80"/>
      <c r="M37" s="81"/>
      <c r="N37" s="79"/>
      <c r="O37" s="80"/>
    </row>
    <row r="38" spans="1:17" ht="23.25" customHeight="1" x14ac:dyDescent="0.25">
      <c r="A38" s="37"/>
      <c r="B38" s="37">
        <v>8.01</v>
      </c>
      <c r="C38" s="137" t="s">
        <v>89</v>
      </c>
      <c r="D38" s="138"/>
      <c r="E38" s="139"/>
      <c r="F38" s="44" t="s">
        <v>19</v>
      </c>
      <c r="G38" s="4">
        <v>18.899999999999999</v>
      </c>
      <c r="H38" s="34">
        <v>13327.81</v>
      </c>
      <c r="I38" s="35">
        <f>+G38*H38</f>
        <v>251895.60899999997</v>
      </c>
      <c r="J38" s="36">
        <f>+'8.01'!P16</f>
        <v>18.149999999999999</v>
      </c>
      <c r="K38" s="5">
        <f>+J38*H38</f>
        <v>241899.75149999998</v>
      </c>
      <c r="L38" s="4">
        <f>+G38-J38</f>
        <v>0.75</v>
      </c>
      <c r="M38" s="5">
        <f>+L38*H38</f>
        <v>9995.8575000000001</v>
      </c>
      <c r="N38" s="3"/>
      <c r="O38" s="5"/>
    </row>
    <row r="39" spans="1:17" ht="23.25" customHeight="1" x14ac:dyDescent="0.25">
      <c r="A39" s="120">
        <v>9</v>
      </c>
      <c r="B39" s="113"/>
      <c r="C39" s="152" t="s">
        <v>116</v>
      </c>
      <c r="D39" s="153"/>
      <c r="E39" s="154"/>
      <c r="F39" s="114"/>
      <c r="G39" s="115"/>
      <c r="H39" s="116"/>
      <c r="I39" s="117"/>
      <c r="J39" s="118"/>
      <c r="K39" s="119"/>
      <c r="L39" s="115"/>
      <c r="M39" s="119"/>
      <c r="N39" s="111"/>
      <c r="O39" s="112"/>
    </row>
    <row r="40" spans="1:17" ht="35.25" customHeight="1" x14ac:dyDescent="0.25">
      <c r="A40" s="110"/>
      <c r="B40" s="110">
        <v>9.01</v>
      </c>
      <c r="C40" s="137" t="s">
        <v>127</v>
      </c>
      <c r="D40" s="138"/>
      <c r="E40" s="139"/>
      <c r="F40" s="44" t="s">
        <v>20</v>
      </c>
      <c r="G40" s="4">
        <f>+'9.01'!P21</f>
        <v>89.009999999999991</v>
      </c>
      <c r="H40" s="34">
        <v>127824.01</v>
      </c>
      <c r="I40" s="35"/>
      <c r="J40" s="109">
        <f>+G40</f>
        <v>89.009999999999991</v>
      </c>
      <c r="K40" s="5">
        <f>+J40*H40</f>
        <v>11377615.130099999</v>
      </c>
      <c r="L40" s="4">
        <f>+G40-J40</f>
        <v>0</v>
      </c>
      <c r="M40" s="5">
        <f>+L40*H40</f>
        <v>0</v>
      </c>
      <c r="N40" s="111"/>
      <c r="O40" s="112"/>
    </row>
    <row r="41" spans="1:17" ht="23.25" customHeight="1" x14ac:dyDescent="0.25">
      <c r="A41" s="110"/>
      <c r="B41" s="110">
        <v>9.02</v>
      </c>
      <c r="C41" s="137" t="s">
        <v>117</v>
      </c>
      <c r="D41" s="138"/>
      <c r="E41" s="139"/>
      <c r="F41" s="44" t="s">
        <v>15</v>
      </c>
      <c r="G41" s="4">
        <f>+'9.02'!P21</f>
        <v>16</v>
      </c>
      <c r="H41" s="34">
        <v>130000</v>
      </c>
      <c r="I41" s="35"/>
      <c r="J41" s="109">
        <f t="shared" ref="J41:J44" si="0">+G41</f>
        <v>16</v>
      </c>
      <c r="K41" s="5">
        <f>+J41*H41</f>
        <v>2080000</v>
      </c>
      <c r="L41" s="4">
        <f t="shared" ref="L41:L44" si="1">+G41-J41</f>
        <v>0</v>
      </c>
      <c r="M41" s="5">
        <f t="shared" ref="M41:M44" si="2">+L41*H41</f>
        <v>0</v>
      </c>
      <c r="N41" s="111"/>
      <c r="O41" s="112"/>
    </row>
    <row r="42" spans="1:17" ht="30" customHeight="1" x14ac:dyDescent="0.25">
      <c r="A42" s="110"/>
      <c r="B42" s="110">
        <v>9.0299999999999994</v>
      </c>
      <c r="C42" s="137" t="s">
        <v>126</v>
      </c>
      <c r="D42" s="138"/>
      <c r="E42" s="139"/>
      <c r="F42" s="44" t="s">
        <v>20</v>
      </c>
      <c r="G42" s="4">
        <f>+'9.03'!P21</f>
        <v>81</v>
      </c>
      <c r="H42" s="34">
        <v>58716.89</v>
      </c>
      <c r="I42" s="35"/>
      <c r="J42" s="109">
        <f t="shared" si="0"/>
        <v>81</v>
      </c>
      <c r="K42" s="5">
        <f t="shared" ref="K42:K44" si="3">+J42*H42</f>
        <v>4756068.09</v>
      </c>
      <c r="L42" s="4">
        <f t="shared" si="1"/>
        <v>0</v>
      </c>
      <c r="M42" s="5">
        <f t="shared" si="2"/>
        <v>0</v>
      </c>
      <c r="N42" s="111"/>
      <c r="O42" s="112"/>
    </row>
    <row r="43" spans="1:17" ht="32.25" customHeight="1" x14ac:dyDescent="0.25">
      <c r="A43" s="110"/>
      <c r="B43" s="110">
        <v>9.0399999999999991</v>
      </c>
      <c r="C43" s="137" t="s">
        <v>119</v>
      </c>
      <c r="D43" s="138"/>
      <c r="E43" s="139"/>
      <c r="F43" s="44" t="s">
        <v>20</v>
      </c>
      <c r="G43" s="4">
        <f>+'9.04'!P21</f>
        <v>42.66</v>
      </c>
      <c r="H43" s="34">
        <v>81876.77</v>
      </c>
      <c r="I43" s="35"/>
      <c r="J43" s="109">
        <f t="shared" si="0"/>
        <v>42.66</v>
      </c>
      <c r="K43" s="5">
        <f t="shared" si="3"/>
        <v>3492863.0082</v>
      </c>
      <c r="L43" s="4">
        <f>+G43-J43</f>
        <v>0</v>
      </c>
      <c r="M43" s="5">
        <f t="shared" si="2"/>
        <v>0</v>
      </c>
      <c r="N43" s="111"/>
      <c r="O43" s="112"/>
    </row>
    <row r="44" spans="1:17" ht="32.25" customHeight="1" x14ac:dyDescent="0.25">
      <c r="A44" s="129"/>
      <c r="B44" s="129">
        <v>9.0500000000000007</v>
      </c>
      <c r="C44" s="137" t="s">
        <v>125</v>
      </c>
      <c r="D44" s="138"/>
      <c r="E44" s="139"/>
      <c r="F44" s="44" t="s">
        <v>15</v>
      </c>
      <c r="G44" s="4">
        <f>+'9.05'!P22</f>
        <v>10</v>
      </c>
      <c r="H44" s="34">
        <v>97362.3</v>
      </c>
      <c r="I44" s="35"/>
      <c r="J44" s="109">
        <f t="shared" si="0"/>
        <v>10</v>
      </c>
      <c r="K44" s="5">
        <f t="shared" si="3"/>
        <v>973623</v>
      </c>
      <c r="L44" s="4">
        <f t="shared" si="1"/>
        <v>0</v>
      </c>
      <c r="M44" s="5">
        <f t="shared" si="2"/>
        <v>0</v>
      </c>
      <c r="N44" s="111"/>
      <c r="O44" s="112"/>
      <c r="Q44" s="52">
        <v>67801</v>
      </c>
    </row>
    <row r="45" spans="1:17" x14ac:dyDescent="0.25">
      <c r="A45" s="143" t="s">
        <v>21</v>
      </c>
      <c r="B45" s="143"/>
      <c r="C45" s="143"/>
      <c r="D45" s="143"/>
      <c r="E45" s="143"/>
      <c r="F45" s="143"/>
      <c r="G45" s="143"/>
      <c r="H45" s="135">
        <f>SUM(I14:I38)</f>
        <v>43342448.359999985</v>
      </c>
      <c r="I45" s="135"/>
      <c r="J45" s="135">
        <f>SUM(K14:K44)</f>
        <v>43342448.360000007</v>
      </c>
      <c r="K45" s="135"/>
      <c r="L45" s="135">
        <f>SUM(M14:O44)</f>
        <v>22680169.22829999</v>
      </c>
      <c r="M45" s="135"/>
      <c r="N45" s="141"/>
      <c r="O45" s="142"/>
    </row>
    <row r="46" spans="1:17" x14ac:dyDescent="0.25">
      <c r="A46" s="140" t="s">
        <v>22</v>
      </c>
      <c r="B46" s="140"/>
      <c r="C46" s="140"/>
      <c r="D46" s="140"/>
      <c r="E46" s="140"/>
      <c r="F46" s="140"/>
      <c r="G46" s="6">
        <v>0.23</v>
      </c>
      <c r="H46" s="136">
        <f>+H45*G46</f>
        <v>9968763.1227999963</v>
      </c>
      <c r="I46" s="136"/>
      <c r="J46" s="136">
        <f>+J45*G46</f>
        <v>9968763.1228000019</v>
      </c>
      <c r="K46" s="136"/>
      <c r="L46" s="136">
        <f>+L45*G46</f>
        <v>5216438.9225089978</v>
      </c>
      <c r="M46" s="136"/>
      <c r="N46" s="133">
        <f>+N45*G46</f>
        <v>0</v>
      </c>
      <c r="O46" s="134"/>
    </row>
    <row r="47" spans="1:17" x14ac:dyDescent="0.25">
      <c r="A47" s="140" t="s">
        <v>23</v>
      </c>
      <c r="B47" s="140"/>
      <c r="C47" s="140"/>
      <c r="D47" s="140"/>
      <c r="E47" s="140"/>
      <c r="F47" s="140"/>
      <c r="G47" s="6">
        <v>0.01</v>
      </c>
      <c r="H47" s="136">
        <f>+H45*G47</f>
        <v>433424.48359999986</v>
      </c>
      <c r="I47" s="136"/>
      <c r="J47" s="136">
        <f>+J45*G47</f>
        <v>433424.48360000009</v>
      </c>
      <c r="K47" s="136"/>
      <c r="L47" s="136">
        <f>+L45*G47</f>
        <v>226801.69228299989</v>
      </c>
      <c r="M47" s="136"/>
      <c r="N47" s="133">
        <f>+N45*G47</f>
        <v>0</v>
      </c>
      <c r="O47" s="134"/>
    </row>
    <row r="48" spans="1:17" x14ac:dyDescent="0.25">
      <c r="A48" s="140" t="s">
        <v>24</v>
      </c>
      <c r="B48" s="140"/>
      <c r="C48" s="140"/>
      <c r="D48" s="140"/>
      <c r="E48" s="140"/>
      <c r="F48" s="140"/>
      <c r="G48" s="6">
        <v>0.05</v>
      </c>
      <c r="H48" s="136">
        <f>+H45*G48</f>
        <v>2167122.4179999991</v>
      </c>
      <c r="I48" s="136"/>
      <c r="J48" s="136">
        <f>+J45*G48</f>
        <v>2167122.4180000005</v>
      </c>
      <c r="K48" s="136"/>
      <c r="L48" s="136">
        <f>+L45*G48</f>
        <v>1134008.4614149996</v>
      </c>
      <c r="M48" s="136"/>
      <c r="N48" s="133">
        <f>+N45*G48</f>
        <v>0</v>
      </c>
      <c r="O48" s="134"/>
    </row>
    <row r="49" spans="1:15" x14ac:dyDescent="0.25">
      <c r="A49" s="140" t="s">
        <v>25</v>
      </c>
      <c r="B49" s="140"/>
      <c r="C49" s="140"/>
      <c r="D49" s="140"/>
      <c r="E49" s="140"/>
      <c r="F49" s="140"/>
      <c r="G49" s="6">
        <v>0.19</v>
      </c>
      <c r="H49" s="136">
        <f>+H48*G49</f>
        <v>411753.25941999984</v>
      </c>
      <c r="I49" s="136"/>
      <c r="J49" s="136">
        <f>+J48*G49</f>
        <v>411753.25942000013</v>
      </c>
      <c r="K49" s="136"/>
      <c r="L49" s="136">
        <f>+L48*G49</f>
        <v>215461.60766884993</v>
      </c>
      <c r="M49" s="136"/>
      <c r="N49" s="133">
        <f>+N48*G49</f>
        <v>0</v>
      </c>
      <c r="O49" s="134"/>
    </row>
    <row r="50" spans="1:15" s="55" customFormat="1" ht="15.6" customHeight="1" x14ac:dyDescent="0.25">
      <c r="A50" s="147" t="s">
        <v>26</v>
      </c>
      <c r="B50" s="147"/>
      <c r="C50" s="147"/>
      <c r="D50" s="147"/>
      <c r="E50" s="147"/>
      <c r="F50" s="147"/>
      <c r="G50" s="147"/>
      <c r="H50" s="144">
        <f>SUM(H45:I49)</f>
        <v>56323511.643819973</v>
      </c>
      <c r="I50" s="144"/>
      <c r="J50" s="144">
        <f>SUM(J45:K49)</f>
        <v>56323511.643820003</v>
      </c>
      <c r="K50" s="144"/>
      <c r="L50" s="144">
        <f>SUM(L45:M49)</f>
        <v>29472879.912175842</v>
      </c>
      <c r="M50" s="144"/>
      <c r="N50" s="145">
        <f>(SUM(N45:O49))</f>
        <v>0</v>
      </c>
      <c r="O50" s="146"/>
    </row>
    <row r="51" spans="1:15" ht="21" customHeight="1" x14ac:dyDescent="0.25">
      <c r="A51" s="64" t="s">
        <v>57</v>
      </c>
      <c r="B51" s="56"/>
      <c r="C51" s="57"/>
      <c r="D51" s="57"/>
      <c r="E51" s="56" t="s">
        <v>58</v>
      </c>
      <c r="F51" s="54"/>
      <c r="G51" s="54"/>
      <c r="H51" s="71" t="s">
        <v>59</v>
      </c>
      <c r="I51" s="46"/>
      <c r="J51" s="58"/>
      <c r="L51" s="58"/>
      <c r="M51" s="59"/>
      <c r="N51" s="47"/>
      <c r="O51" s="48"/>
    </row>
    <row r="52" spans="1:15" ht="39.75" customHeight="1" x14ac:dyDescent="0.25">
      <c r="A52" s="64"/>
      <c r="B52" s="56"/>
      <c r="C52" s="60"/>
      <c r="D52" s="57"/>
      <c r="E52" s="60"/>
      <c r="F52" s="56"/>
      <c r="G52" s="56"/>
      <c r="H52" s="54"/>
      <c r="I52" s="54"/>
      <c r="J52" s="127"/>
      <c r="K52" s="128"/>
      <c r="L52" s="123"/>
      <c r="M52" s="65"/>
      <c r="N52" s="63"/>
      <c r="O52" s="65"/>
    </row>
    <row r="53" spans="1:15" ht="15" customHeight="1" x14ac:dyDescent="0.25">
      <c r="A53" s="54"/>
      <c r="B53" s="70" t="s">
        <v>124</v>
      </c>
      <c r="C53" s="70"/>
      <c r="D53" s="70"/>
      <c r="E53" s="61"/>
      <c r="F53" s="67" t="s">
        <v>90</v>
      </c>
      <c r="G53" s="67"/>
      <c r="H53" s="67"/>
      <c r="I53" s="67"/>
      <c r="J53" s="67"/>
      <c r="L53" s="67"/>
      <c r="N53" s="67"/>
      <c r="O53" s="54"/>
    </row>
    <row r="54" spans="1:15" x14ac:dyDescent="0.25">
      <c r="A54" s="52"/>
      <c r="B54" s="54" t="s">
        <v>68</v>
      </c>
      <c r="C54" s="54"/>
      <c r="D54" s="66"/>
      <c r="E54" s="52"/>
      <c r="F54" s="61" t="s">
        <v>27</v>
      </c>
      <c r="G54" s="61"/>
      <c r="H54" s="61"/>
      <c r="I54" s="61"/>
      <c r="J54" s="70" t="s">
        <v>56</v>
      </c>
      <c r="M54" s="70"/>
      <c r="N54" s="70"/>
      <c r="O54" s="54"/>
    </row>
    <row r="55" spans="1:15" ht="14.45" customHeight="1" x14ac:dyDescent="0.25">
      <c r="A55" s="52"/>
      <c r="J55" s="52"/>
      <c r="K55" s="52"/>
      <c r="L55" s="52"/>
      <c r="M55" s="52"/>
      <c r="N55" s="52"/>
      <c r="O55" s="52"/>
    </row>
    <row r="56" spans="1:15" x14ac:dyDescent="0.25">
      <c r="A56" s="52"/>
      <c r="O56" s="52"/>
    </row>
    <row r="57" spans="1:15" x14ac:dyDescent="0.25">
      <c r="A57" s="52"/>
      <c r="O57" s="69"/>
    </row>
    <row r="58" spans="1:15" x14ac:dyDescent="0.25">
      <c r="A58" s="52"/>
    </row>
  </sheetData>
  <mergeCells count="89">
    <mergeCell ref="C38:E38"/>
    <mergeCell ref="B34:E34"/>
    <mergeCell ref="B37:E37"/>
    <mergeCell ref="C18:E18"/>
    <mergeCell ref="C19:E19"/>
    <mergeCell ref="C25:E25"/>
    <mergeCell ref="C26:E26"/>
    <mergeCell ref="C23:E23"/>
    <mergeCell ref="C24:E24"/>
    <mergeCell ref="C28:E28"/>
    <mergeCell ref="C33:E33"/>
    <mergeCell ref="C21:E21"/>
    <mergeCell ref="E11:O11"/>
    <mergeCell ref="L12:M12"/>
    <mergeCell ref="A8:D8"/>
    <mergeCell ref="E8:O8"/>
    <mergeCell ref="A9:D9"/>
    <mergeCell ref="E9:O9"/>
    <mergeCell ref="A10:D10"/>
    <mergeCell ref="N12:O12"/>
    <mergeCell ref="E10:O10"/>
    <mergeCell ref="A11:D11"/>
    <mergeCell ref="A5:D5"/>
    <mergeCell ref="E5:O5"/>
    <mergeCell ref="A7:D7"/>
    <mergeCell ref="E7:O7"/>
    <mergeCell ref="A6:D6"/>
    <mergeCell ref="E6:O6"/>
    <mergeCell ref="C16:E16"/>
    <mergeCell ref="C17:E17"/>
    <mergeCell ref="G12:I12"/>
    <mergeCell ref="J12:K12"/>
    <mergeCell ref="C13:E13"/>
    <mergeCell ref="A12:F12"/>
    <mergeCell ref="A1:B1"/>
    <mergeCell ref="A2:B2"/>
    <mergeCell ref="A3:B3"/>
    <mergeCell ref="A4:D4"/>
    <mergeCell ref="E4:O4"/>
    <mergeCell ref="C1:M1"/>
    <mergeCell ref="C2:M3"/>
    <mergeCell ref="N1:O3"/>
    <mergeCell ref="N49:O49"/>
    <mergeCell ref="A50:G50"/>
    <mergeCell ref="L49:M49"/>
    <mergeCell ref="L50:M50"/>
    <mergeCell ref="A14:O14"/>
    <mergeCell ref="C30:E30"/>
    <mergeCell ref="B20:E20"/>
    <mergeCell ref="C39:E39"/>
    <mergeCell ref="B15:E15"/>
    <mergeCell ref="B31:E31"/>
    <mergeCell ref="B27:E27"/>
    <mergeCell ref="B29:E29"/>
    <mergeCell ref="B22:E22"/>
    <mergeCell ref="C32:E32"/>
    <mergeCell ref="C35:E35"/>
    <mergeCell ref="C36:E36"/>
    <mergeCell ref="H50:I50"/>
    <mergeCell ref="J50:K50"/>
    <mergeCell ref="N48:O48"/>
    <mergeCell ref="A47:F47"/>
    <mergeCell ref="H47:I47"/>
    <mergeCell ref="J47:K47"/>
    <mergeCell ref="N47:O47"/>
    <mergeCell ref="L48:M48"/>
    <mergeCell ref="J48:K48"/>
    <mergeCell ref="L47:M47"/>
    <mergeCell ref="A48:F48"/>
    <mergeCell ref="H48:I48"/>
    <mergeCell ref="N50:O50"/>
    <mergeCell ref="A49:F49"/>
    <mergeCell ref="H49:I49"/>
    <mergeCell ref="J49:K49"/>
    <mergeCell ref="N46:O46"/>
    <mergeCell ref="L45:M45"/>
    <mergeCell ref="L46:M46"/>
    <mergeCell ref="C40:E40"/>
    <mergeCell ref="C41:E41"/>
    <mergeCell ref="C43:E43"/>
    <mergeCell ref="C42:E42"/>
    <mergeCell ref="A46:F46"/>
    <mergeCell ref="H46:I46"/>
    <mergeCell ref="J46:K46"/>
    <mergeCell ref="C44:E44"/>
    <mergeCell ref="H45:I45"/>
    <mergeCell ref="J45:K45"/>
    <mergeCell ref="N45:O45"/>
    <mergeCell ref="A45:G45"/>
  </mergeCells>
  <printOptions horizontalCentered="1"/>
  <pageMargins left="0.39370078740157483" right="0.39370078740157483" top="0.39370078740157483" bottom="0.39370078740157483" header="0.39370078740157483" footer="0.39370078740157483"/>
  <pageSetup scale="56" fitToHeight="0" orientation="landscape" r:id="rId1"/>
  <headerFooter>
    <oddHeader>&amp;LPágina: &amp;P de &amp;N</oddHeader>
    <oddFooter>&amp;R_x000D_&amp;1#&amp;"Calibri"&amp;10&amp;K000000 Información Pública</oddFooter>
  </headerFooter>
  <rowBreaks count="1" manualBreakCount="1">
    <brk id="2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3BDD-C645-40BC-AECA-94CEC7BFBC90}">
  <sheetPr codeName="Hoja2">
    <pageSetUpPr fitToPage="1"/>
  </sheetPr>
  <dimension ref="B1:P25"/>
  <sheetViews>
    <sheetView tabSelected="1" view="pageBreakPreview" zoomScale="85" zoomScaleNormal="7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ht="23.25" customHeight="1" x14ac:dyDescent="0.3">
      <c r="B4" s="197"/>
      <c r="C4" s="200" t="s">
        <v>37</v>
      </c>
      <c r="D4" s="202" t="str">
        <f>+'BALANCE '!E9</f>
        <v>MANTENIMIENTO DE LA INFRAESTRUCTURA FÍSICA DEL LABORATORIO DE DIAGNÓSTICO VETERINARIO DE YOPAL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4"/>
    </row>
    <row r="5" spans="2:16" ht="22.5" customHeight="1" thickBot="1" x14ac:dyDescent="0.35">
      <c r="B5" s="198"/>
      <c r="C5" s="201"/>
      <c r="D5" s="205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7"/>
    </row>
    <row r="6" spans="2:16" ht="15" customHeight="1" x14ac:dyDescent="0.3">
      <c r="B6" s="198"/>
      <c r="C6" s="200" t="s">
        <v>38</v>
      </c>
      <c r="D6" s="208" t="s">
        <v>65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tr">
        <f>+'BALANCE '!$F$16</f>
        <v>ML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44.25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9.75" customHeight="1" thickBot="1" x14ac:dyDescent="0.35">
      <c r="B10" s="199"/>
      <c r="C10" s="224"/>
      <c r="D10" s="93" t="s">
        <v>44</v>
      </c>
      <c r="E10" s="94" t="s">
        <v>45</v>
      </c>
      <c r="F10" s="95" t="s">
        <v>46</v>
      </c>
      <c r="G10" s="96" t="s">
        <v>47</v>
      </c>
      <c r="H10" s="95" t="s">
        <v>48</v>
      </c>
      <c r="I10" s="91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24"/>
    </row>
    <row r="11" spans="2:16" x14ac:dyDescent="0.3">
      <c r="B11" s="198"/>
      <c r="C11" s="97">
        <v>1</v>
      </c>
      <c r="D11" s="88">
        <v>1</v>
      </c>
      <c r="E11" s="88"/>
      <c r="F11" s="98">
        <v>30.5</v>
      </c>
      <c r="G11" s="88"/>
      <c r="H11" s="99"/>
      <c r="I11" s="92">
        <f>+F11</f>
        <v>30.5</v>
      </c>
      <c r="J11" s="16"/>
      <c r="K11" s="16"/>
      <c r="L11" s="16"/>
      <c r="M11" s="16"/>
      <c r="N11" s="18"/>
      <c r="O11" s="18"/>
      <c r="P11" s="102"/>
    </row>
    <row r="12" spans="2:16" x14ac:dyDescent="0.3">
      <c r="B12" s="198"/>
      <c r="C12" s="100">
        <v>2</v>
      </c>
      <c r="D12" s="101">
        <v>1</v>
      </c>
      <c r="E12" s="101"/>
      <c r="F12" s="99">
        <v>6.1</v>
      </c>
      <c r="G12" s="101"/>
      <c r="H12" s="99"/>
      <c r="I12" s="92">
        <f t="shared" ref="I12:I20" si="0">+F12</f>
        <v>6.1</v>
      </c>
      <c r="J12" s="21"/>
      <c r="K12" s="21"/>
      <c r="L12" s="21"/>
      <c r="M12" s="21"/>
      <c r="N12" s="23"/>
      <c r="O12" s="23"/>
      <c r="P12" s="102"/>
    </row>
    <row r="13" spans="2:16" x14ac:dyDescent="0.3">
      <c r="B13" s="198"/>
      <c r="C13" s="100">
        <v>3</v>
      </c>
      <c r="D13" s="101">
        <v>1</v>
      </c>
      <c r="E13" s="101"/>
      <c r="F13" s="99">
        <v>9.65</v>
      </c>
      <c r="G13" s="101"/>
      <c r="H13" s="99"/>
      <c r="I13" s="92">
        <f t="shared" si="0"/>
        <v>9.65</v>
      </c>
      <c r="J13" s="21"/>
      <c r="K13" s="21"/>
      <c r="L13" s="21"/>
      <c r="M13" s="21"/>
      <c r="N13" s="23"/>
      <c r="O13" s="23"/>
      <c r="P13" s="102"/>
    </row>
    <row r="14" spans="2:16" x14ac:dyDescent="0.3">
      <c r="B14" s="198"/>
      <c r="C14" s="100">
        <v>4</v>
      </c>
      <c r="D14" s="101">
        <v>1</v>
      </c>
      <c r="E14" s="101"/>
      <c r="F14" s="99">
        <v>6</v>
      </c>
      <c r="G14" s="101"/>
      <c r="H14" s="99"/>
      <c r="I14" s="92">
        <f t="shared" si="0"/>
        <v>6</v>
      </c>
      <c r="J14" s="21"/>
      <c r="K14" s="21"/>
      <c r="L14" s="21"/>
      <c r="M14" s="21"/>
      <c r="N14" s="23"/>
      <c r="O14" s="23"/>
      <c r="P14" s="102"/>
    </row>
    <row r="15" spans="2:16" x14ac:dyDescent="0.3">
      <c r="B15" s="198"/>
      <c r="C15" s="100">
        <v>5</v>
      </c>
      <c r="D15" s="101">
        <v>1</v>
      </c>
      <c r="E15" s="101"/>
      <c r="F15" s="99">
        <v>6.86</v>
      </c>
      <c r="G15" s="101"/>
      <c r="H15" s="99"/>
      <c r="I15" s="92">
        <f t="shared" si="0"/>
        <v>6.86</v>
      </c>
      <c r="J15" s="21"/>
      <c r="K15" s="21"/>
      <c r="L15" s="21"/>
      <c r="M15" s="21"/>
      <c r="N15" s="23"/>
      <c r="O15" s="23"/>
      <c r="P15" s="102"/>
    </row>
    <row r="16" spans="2:16" x14ac:dyDescent="0.3">
      <c r="B16" s="198"/>
      <c r="C16" s="100">
        <v>6</v>
      </c>
      <c r="D16" s="101">
        <v>1</v>
      </c>
      <c r="E16" s="101"/>
      <c r="F16" s="99">
        <v>3</v>
      </c>
      <c r="G16" s="101"/>
      <c r="H16" s="99"/>
      <c r="I16" s="92">
        <f t="shared" si="0"/>
        <v>3</v>
      </c>
      <c r="J16" s="21"/>
      <c r="K16" s="21"/>
      <c r="L16" s="21"/>
      <c r="M16" s="21"/>
      <c r="N16" s="23"/>
      <c r="O16" s="23"/>
      <c r="P16" s="102"/>
    </row>
    <row r="17" spans="2:16" x14ac:dyDescent="0.3">
      <c r="B17" s="198"/>
      <c r="C17" s="100">
        <v>7</v>
      </c>
      <c r="D17" s="101">
        <v>1</v>
      </c>
      <c r="E17" s="101"/>
      <c r="F17" s="99">
        <v>3</v>
      </c>
      <c r="G17" s="101"/>
      <c r="H17" s="99"/>
      <c r="I17" s="92">
        <f t="shared" si="0"/>
        <v>3</v>
      </c>
      <c r="J17" s="21"/>
      <c r="K17" s="21"/>
      <c r="L17" s="21"/>
      <c r="M17" s="21"/>
      <c r="N17" s="23"/>
      <c r="O17" s="23"/>
      <c r="P17" s="102"/>
    </row>
    <row r="18" spans="2:16" x14ac:dyDescent="0.3">
      <c r="B18" s="198"/>
      <c r="C18" s="100">
        <v>8</v>
      </c>
      <c r="D18" s="101">
        <v>1</v>
      </c>
      <c r="E18" s="101"/>
      <c r="F18" s="99">
        <v>5.85</v>
      </c>
      <c r="G18" s="101"/>
      <c r="H18" s="99"/>
      <c r="I18" s="92">
        <f t="shared" si="0"/>
        <v>5.85</v>
      </c>
      <c r="J18" s="21"/>
      <c r="K18" s="21"/>
      <c r="L18" s="21"/>
      <c r="M18" s="21"/>
      <c r="N18" s="23"/>
      <c r="O18" s="23"/>
      <c r="P18" s="102"/>
    </row>
    <row r="19" spans="2:16" x14ac:dyDescent="0.3">
      <c r="B19" s="198"/>
      <c r="C19" s="100">
        <v>9</v>
      </c>
      <c r="D19" s="101">
        <v>1</v>
      </c>
      <c r="E19" s="101"/>
      <c r="F19" s="99">
        <v>5.85</v>
      </c>
      <c r="G19" s="101"/>
      <c r="H19" s="99"/>
      <c r="I19" s="92">
        <f t="shared" si="0"/>
        <v>5.85</v>
      </c>
      <c r="J19" s="21"/>
      <c r="K19" s="21"/>
      <c r="L19" s="21"/>
      <c r="M19" s="21"/>
      <c r="N19" s="23"/>
      <c r="O19" s="23"/>
      <c r="P19" s="102"/>
    </row>
    <row r="20" spans="2:16" ht="17.25" thickBot="1" x14ac:dyDescent="0.35">
      <c r="B20" s="198"/>
      <c r="C20" s="100">
        <v>10</v>
      </c>
      <c r="D20" s="101">
        <v>1</v>
      </c>
      <c r="E20" s="101"/>
      <c r="F20" s="99">
        <v>12.2</v>
      </c>
      <c r="G20" s="101"/>
      <c r="H20" s="99"/>
      <c r="I20" s="92">
        <f t="shared" si="0"/>
        <v>12.2</v>
      </c>
      <c r="J20" s="82"/>
      <c r="K20" s="82"/>
      <c r="L20" s="82"/>
      <c r="M20" s="82"/>
      <c r="N20" s="23"/>
      <c r="O20" s="23"/>
      <c r="P20" s="102"/>
    </row>
    <row r="21" spans="2:16" ht="17.25" thickBot="1" x14ac:dyDescent="0.35">
      <c r="B21" s="198"/>
      <c r="C21" s="225" t="s">
        <v>18</v>
      </c>
      <c r="D21" s="226"/>
      <c r="E21" s="227"/>
      <c r="F21" s="227"/>
      <c r="G21" s="227"/>
      <c r="H21" s="227"/>
      <c r="I21" s="227"/>
      <c r="J21" s="228"/>
      <c r="K21" s="228"/>
      <c r="L21" s="228"/>
      <c r="M21" s="228"/>
      <c r="N21" s="228"/>
      <c r="O21" s="229"/>
      <c r="P21" s="32">
        <v>0</v>
      </c>
    </row>
    <row r="22" spans="2:16" ht="14.45" customHeight="1" x14ac:dyDescent="0.3">
      <c r="B22" s="191" t="s">
        <v>51</v>
      </c>
      <c r="C22" s="202" t="s">
        <v>52</v>
      </c>
      <c r="D22" s="203"/>
      <c r="E22" s="203"/>
      <c r="F22" s="204"/>
      <c r="G22" s="202" t="s">
        <v>53</v>
      </c>
      <c r="H22" s="203"/>
      <c r="I22" s="203"/>
      <c r="J22" s="203"/>
      <c r="K22" s="203"/>
      <c r="L22" s="204"/>
      <c r="M22" s="230" t="s">
        <v>54</v>
      </c>
      <c r="N22" s="231"/>
      <c r="O22" s="231"/>
      <c r="P22" s="232"/>
    </row>
    <row r="23" spans="2:16" ht="37.15" customHeight="1" x14ac:dyDescent="0.3">
      <c r="B23" s="192"/>
      <c r="C23" s="233"/>
      <c r="D23" s="234"/>
      <c r="E23" s="234"/>
      <c r="F23" s="235"/>
      <c r="G23" s="233"/>
      <c r="H23" s="234"/>
      <c r="I23" s="234"/>
      <c r="J23" s="234"/>
      <c r="K23" s="234"/>
      <c r="L23" s="235"/>
      <c r="M23" s="239"/>
      <c r="N23" s="240"/>
      <c r="O23" s="240"/>
      <c r="P23" s="241"/>
    </row>
    <row r="24" spans="2:16" ht="14.45" customHeight="1" x14ac:dyDescent="0.3">
      <c r="B24" s="192"/>
      <c r="C24" s="233" t="s">
        <v>68</v>
      </c>
      <c r="D24" s="234"/>
      <c r="E24" s="234"/>
      <c r="F24" s="235"/>
      <c r="G24" s="233" t="s">
        <v>27</v>
      </c>
      <c r="H24" s="234"/>
      <c r="I24" s="234"/>
      <c r="J24" s="234"/>
      <c r="K24" s="234"/>
      <c r="L24" s="235"/>
      <c r="M24" s="239" t="s">
        <v>67</v>
      </c>
      <c r="N24" s="240"/>
      <c r="O24" s="240"/>
      <c r="P24" s="241"/>
    </row>
    <row r="25" spans="2:16" ht="15" customHeight="1" thickBot="1" x14ac:dyDescent="0.35">
      <c r="B25" s="193"/>
      <c r="C25" s="205"/>
      <c r="D25" s="206"/>
      <c r="E25" s="206"/>
      <c r="F25" s="207"/>
      <c r="G25" s="205" t="s">
        <v>66</v>
      </c>
      <c r="H25" s="206"/>
      <c r="I25" s="206"/>
      <c r="J25" s="206"/>
      <c r="K25" s="206"/>
      <c r="L25" s="207"/>
      <c r="M25" s="75"/>
      <c r="N25" s="72"/>
      <c r="O25" s="73"/>
      <c r="P25" s="74"/>
    </row>
  </sheetData>
  <mergeCells count="29">
    <mergeCell ref="C6:C7"/>
    <mergeCell ref="G25:L25"/>
    <mergeCell ref="C22:F22"/>
    <mergeCell ref="C23:F23"/>
    <mergeCell ref="C24:F24"/>
    <mergeCell ref="C25:F25"/>
    <mergeCell ref="D9:I9"/>
    <mergeCell ref="J9:O9"/>
    <mergeCell ref="M23:P23"/>
    <mergeCell ref="M24:P24"/>
    <mergeCell ref="G22:L22"/>
    <mergeCell ref="G23:L23"/>
    <mergeCell ref="G24:L24"/>
    <mergeCell ref="B2:P2"/>
    <mergeCell ref="B22:B25"/>
    <mergeCell ref="C3:P3"/>
    <mergeCell ref="B4:B21"/>
    <mergeCell ref="C4:C5"/>
    <mergeCell ref="D4:P5"/>
    <mergeCell ref="D6:P7"/>
    <mergeCell ref="D8:F8"/>
    <mergeCell ref="G8:H8"/>
    <mergeCell ref="I8:J8"/>
    <mergeCell ref="K8:M8"/>
    <mergeCell ref="N8:P8"/>
    <mergeCell ref="C9:C10"/>
    <mergeCell ref="P9:P10"/>
    <mergeCell ref="C21:O21"/>
    <mergeCell ref="M22:P22"/>
  </mergeCells>
  <pageMargins left="0.25" right="0.25" top="0.75" bottom="0.75" header="0.3" footer="0.3"/>
  <pageSetup scale="5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B62B-BD7F-4D04-A1FC-59BAEEF334D7}">
  <sheetPr codeName="Hoja3">
    <pageSetUpPr fitToPage="1"/>
  </sheetPr>
  <dimension ref="B1:P24"/>
  <sheetViews>
    <sheetView tabSelected="1" view="pageBreakPreview" zoomScale="85" zoomScaleNormal="7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85.5703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242"/>
      <c r="C4" s="244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9"/>
      <c r="C5" s="245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9"/>
      <c r="C6" s="244" t="s">
        <v>38</v>
      </c>
      <c r="D6" s="208" t="s">
        <v>91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9"/>
      <c r="C7" s="245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9"/>
      <c r="C8" s="84" t="s">
        <v>39</v>
      </c>
      <c r="D8" s="214" t="s">
        <v>19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33" customHeight="1" thickBot="1" x14ac:dyDescent="0.35">
      <c r="B9" s="199"/>
      <c r="C9" s="250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3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9"/>
      <c r="C11" s="83" t="s">
        <v>105</v>
      </c>
      <c r="D11" s="85"/>
      <c r="E11" s="85">
        <v>6</v>
      </c>
      <c r="F11" s="86">
        <v>5.8</v>
      </c>
      <c r="G11" s="83"/>
      <c r="H11" s="82">
        <f t="shared" ref="H11:H18" si="0">(E11*F11)</f>
        <v>34.799999999999997</v>
      </c>
      <c r="I11" s="22">
        <f t="shared" ref="I11:I18" si="1">+H11</f>
        <v>34.799999999999997</v>
      </c>
      <c r="J11" s="82"/>
      <c r="K11" s="82"/>
      <c r="L11" s="82"/>
      <c r="M11" s="82"/>
      <c r="N11" s="23"/>
      <c r="O11" s="23"/>
      <c r="P11" s="19">
        <f t="shared" ref="P11:P18" si="2">+I11-O11</f>
        <v>34.799999999999997</v>
      </c>
    </row>
    <row r="12" spans="2:16" x14ac:dyDescent="0.3">
      <c r="B12" s="199"/>
      <c r="C12" s="20" t="s">
        <v>106</v>
      </c>
      <c r="D12" s="20"/>
      <c r="E12" s="20">
        <v>5.9</v>
      </c>
      <c r="F12" s="21">
        <v>5.9</v>
      </c>
      <c r="G12" s="20"/>
      <c r="H12" s="82">
        <f t="shared" si="0"/>
        <v>34.81</v>
      </c>
      <c r="I12" s="22">
        <f t="shared" si="1"/>
        <v>34.81</v>
      </c>
      <c r="J12" s="21"/>
      <c r="K12" s="21"/>
      <c r="L12" s="21"/>
      <c r="M12" s="21"/>
      <c r="N12" s="23"/>
      <c r="O12" s="23"/>
      <c r="P12" s="24">
        <f t="shared" si="2"/>
        <v>34.81</v>
      </c>
    </row>
    <row r="13" spans="2:16" x14ac:dyDescent="0.3">
      <c r="B13" s="199"/>
      <c r="C13" s="83" t="s">
        <v>107</v>
      </c>
      <c r="D13" s="20"/>
      <c r="E13" s="20">
        <v>4.1500000000000004</v>
      </c>
      <c r="F13" s="21">
        <v>5.95</v>
      </c>
      <c r="G13" s="20"/>
      <c r="H13" s="82">
        <f t="shared" si="0"/>
        <v>24.692500000000003</v>
      </c>
      <c r="I13" s="22">
        <f t="shared" si="1"/>
        <v>24.692500000000003</v>
      </c>
      <c r="J13" s="21"/>
      <c r="K13" s="21"/>
      <c r="L13" s="21"/>
      <c r="M13" s="21"/>
      <c r="N13" s="23"/>
      <c r="O13" s="23"/>
      <c r="P13" s="24">
        <f t="shared" si="2"/>
        <v>24.692500000000003</v>
      </c>
    </row>
    <row r="14" spans="2:16" x14ac:dyDescent="0.3">
      <c r="B14" s="199"/>
      <c r="C14" s="20" t="s">
        <v>108</v>
      </c>
      <c r="D14" s="20"/>
      <c r="E14" s="20">
        <v>4.5999999999999996</v>
      </c>
      <c r="F14" s="21">
        <v>4.1500000000000004</v>
      </c>
      <c r="G14" s="20"/>
      <c r="H14" s="82">
        <f t="shared" si="0"/>
        <v>19.09</v>
      </c>
      <c r="I14" s="22">
        <f t="shared" si="1"/>
        <v>19.09</v>
      </c>
      <c r="J14" s="21"/>
      <c r="K14" s="21"/>
      <c r="L14" s="21"/>
      <c r="M14" s="21"/>
      <c r="N14" s="23"/>
      <c r="O14" s="23"/>
      <c r="P14" s="24">
        <f t="shared" si="2"/>
        <v>19.09</v>
      </c>
    </row>
    <row r="15" spans="2:16" x14ac:dyDescent="0.3">
      <c r="B15" s="199"/>
      <c r="C15" s="83" t="s">
        <v>121</v>
      </c>
      <c r="D15" s="20"/>
      <c r="E15" s="20">
        <v>12</v>
      </c>
      <c r="F15" s="21">
        <v>1.7</v>
      </c>
      <c r="G15" s="20"/>
      <c r="H15" s="82">
        <f t="shared" si="0"/>
        <v>20.399999999999999</v>
      </c>
      <c r="I15" s="22">
        <f t="shared" si="1"/>
        <v>20.399999999999999</v>
      </c>
      <c r="J15" s="21"/>
      <c r="K15" s="21"/>
      <c r="L15" s="21"/>
      <c r="M15" s="21"/>
      <c r="N15" s="23"/>
      <c r="O15" s="23"/>
      <c r="P15" s="24">
        <f t="shared" si="2"/>
        <v>20.399999999999999</v>
      </c>
    </row>
    <row r="16" spans="2:16" x14ac:dyDescent="0.3">
      <c r="B16" s="199"/>
      <c r="C16" s="83" t="s">
        <v>120</v>
      </c>
      <c r="D16" s="20"/>
      <c r="E16" s="20">
        <v>12</v>
      </c>
      <c r="F16" s="21">
        <v>1.7</v>
      </c>
      <c r="G16" s="20"/>
      <c r="H16" s="82">
        <f t="shared" si="0"/>
        <v>20.399999999999999</v>
      </c>
      <c r="I16" s="22">
        <f t="shared" si="1"/>
        <v>20.399999999999999</v>
      </c>
      <c r="J16" s="21"/>
      <c r="K16" s="21"/>
      <c r="L16" s="21"/>
      <c r="M16" s="21"/>
      <c r="N16" s="23"/>
      <c r="O16" s="23"/>
      <c r="P16" s="24">
        <f t="shared" si="2"/>
        <v>20.399999999999999</v>
      </c>
    </row>
    <row r="17" spans="2:16" x14ac:dyDescent="0.3">
      <c r="B17" s="199"/>
      <c r="C17" s="83" t="s">
        <v>122</v>
      </c>
      <c r="D17" s="20"/>
      <c r="E17" s="20">
        <v>8</v>
      </c>
      <c r="F17" s="21">
        <v>1.7</v>
      </c>
      <c r="G17" s="20"/>
      <c r="H17" s="21">
        <f t="shared" si="0"/>
        <v>13.6</v>
      </c>
      <c r="I17" s="22">
        <f t="shared" si="1"/>
        <v>13.6</v>
      </c>
      <c r="J17" s="21"/>
      <c r="K17" s="21"/>
      <c r="L17" s="21"/>
      <c r="M17" s="21"/>
      <c r="N17" s="23"/>
      <c r="O17" s="23"/>
      <c r="P17" s="24">
        <f t="shared" si="2"/>
        <v>13.6</v>
      </c>
    </row>
    <row r="18" spans="2:16" ht="17.25" thickBot="1" x14ac:dyDescent="0.35">
      <c r="B18" s="199"/>
      <c r="C18" s="20" t="s">
        <v>123</v>
      </c>
      <c r="D18" s="20"/>
      <c r="E18" s="20">
        <v>3.4</v>
      </c>
      <c r="F18" s="82">
        <v>2.2200000000000002</v>
      </c>
      <c r="G18" s="20"/>
      <c r="H18" s="82">
        <f t="shared" si="0"/>
        <v>7.548</v>
      </c>
      <c r="I18" s="22">
        <f t="shared" si="1"/>
        <v>7.548</v>
      </c>
      <c r="J18" s="82"/>
      <c r="K18" s="82"/>
      <c r="L18" s="82"/>
      <c r="M18" s="82"/>
      <c r="N18" s="23"/>
      <c r="O18" s="23"/>
      <c r="P18" s="31">
        <f t="shared" si="2"/>
        <v>7.548</v>
      </c>
    </row>
    <row r="19" spans="2:16" ht="17.25" thickBot="1" x14ac:dyDescent="0.35">
      <c r="B19" s="243"/>
      <c r="C19" s="228" t="s">
        <v>18</v>
      </c>
      <c r="D19" s="229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9"/>
      <c r="P19" s="131">
        <f>ROUND(SUM(P11:P18),0)</f>
        <v>175</v>
      </c>
    </row>
    <row r="20" spans="2:16" ht="14.45" customHeight="1" x14ac:dyDescent="0.3">
      <c r="B20" s="191" t="s">
        <v>51</v>
      </c>
      <c r="C20" s="202" t="s">
        <v>52</v>
      </c>
      <c r="D20" s="203"/>
      <c r="E20" s="203"/>
      <c r="F20" s="204"/>
      <c r="G20" s="202" t="s">
        <v>53</v>
      </c>
      <c r="H20" s="203"/>
      <c r="I20" s="203"/>
      <c r="J20" s="203"/>
      <c r="K20" s="203"/>
      <c r="L20" s="204"/>
      <c r="M20" s="230" t="s">
        <v>54</v>
      </c>
      <c r="N20" s="231"/>
      <c r="O20" s="231"/>
      <c r="P20" s="232"/>
    </row>
    <row r="21" spans="2:16" ht="37.15" customHeight="1" x14ac:dyDescent="0.3">
      <c r="B21" s="192"/>
      <c r="C21" s="233"/>
      <c r="D21" s="234"/>
      <c r="E21" s="234"/>
      <c r="F21" s="235"/>
      <c r="G21" s="233"/>
      <c r="H21" s="234"/>
      <c r="I21" s="234"/>
      <c r="J21" s="234"/>
      <c r="K21" s="234"/>
      <c r="L21" s="235"/>
      <c r="M21" s="239"/>
      <c r="N21" s="240"/>
      <c r="O21" s="240"/>
      <c r="P21" s="241"/>
    </row>
    <row r="22" spans="2:16" ht="14.45" customHeight="1" x14ac:dyDescent="0.3">
      <c r="B22" s="192"/>
      <c r="C22" s="233" t="s">
        <v>68</v>
      </c>
      <c r="D22" s="234"/>
      <c r="E22" s="234"/>
      <c r="F22" s="235"/>
      <c r="G22" s="233" t="s">
        <v>27</v>
      </c>
      <c r="H22" s="234"/>
      <c r="I22" s="234"/>
      <c r="J22" s="234"/>
      <c r="K22" s="234"/>
      <c r="L22" s="235"/>
      <c r="M22" s="239" t="s">
        <v>67</v>
      </c>
      <c r="N22" s="240"/>
      <c r="O22" s="240"/>
      <c r="P22" s="241"/>
    </row>
    <row r="23" spans="2:16" ht="15" customHeight="1" thickBot="1" x14ac:dyDescent="0.35">
      <c r="B23" s="193"/>
      <c r="C23" s="205"/>
      <c r="D23" s="206"/>
      <c r="E23" s="206"/>
      <c r="F23" s="207"/>
      <c r="G23" s="205" t="s">
        <v>66</v>
      </c>
      <c r="H23" s="206"/>
      <c r="I23" s="206"/>
      <c r="J23" s="206"/>
      <c r="K23" s="206"/>
      <c r="L23" s="207"/>
      <c r="M23" s="75"/>
      <c r="N23" s="72"/>
      <c r="O23" s="73"/>
      <c r="P23" s="74"/>
    </row>
    <row r="24" spans="2:16" x14ac:dyDescent="0.3">
      <c r="N24" s="76">
        <v>175.6</v>
      </c>
      <c r="P24" s="130">
        <f>+P19-N24</f>
        <v>-0.59999999999999432</v>
      </c>
    </row>
  </sheetData>
  <mergeCells count="29">
    <mergeCell ref="M22:P22"/>
    <mergeCell ref="C23:F23"/>
    <mergeCell ref="G23:L23"/>
    <mergeCell ref="C19:O19"/>
    <mergeCell ref="B20:B23"/>
    <mergeCell ref="C20:F20"/>
    <mergeCell ref="G20:L20"/>
    <mergeCell ref="M20:P20"/>
    <mergeCell ref="C21:F21"/>
    <mergeCell ref="G21:L21"/>
    <mergeCell ref="M21:P21"/>
    <mergeCell ref="C22:F22"/>
    <mergeCell ref="G22:L22"/>
    <mergeCell ref="B2:P2"/>
    <mergeCell ref="C3:P3"/>
    <mergeCell ref="B4:B19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honeticPr fontId="23" type="noConversion"/>
  <pageMargins left="0.25" right="0.25" top="0.75" bottom="0.75" header="0.3" footer="0.3"/>
  <pageSetup scale="5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233F-3E82-4A5B-98F2-3F62EFA893C0}">
  <sheetPr codeName="Hoja4"/>
  <dimension ref="B1:P20"/>
  <sheetViews>
    <sheetView tabSelected="1" view="pageBreakPreview" zoomScale="85" zoomScaleNormal="10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92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20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17.25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43.5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>
        <v>1</v>
      </c>
      <c r="D11" s="42">
        <v>1</v>
      </c>
      <c r="E11" s="42"/>
      <c r="F11" s="43">
        <v>45.3</v>
      </c>
      <c r="G11" s="42"/>
      <c r="H11" s="16"/>
      <c r="I11" s="17">
        <f>+F11</f>
        <v>45.3</v>
      </c>
      <c r="J11" s="16"/>
      <c r="K11" s="16"/>
      <c r="L11" s="16"/>
      <c r="M11" s="16"/>
      <c r="N11" s="18"/>
      <c r="O11" s="18"/>
      <c r="P11" s="19">
        <f>+I11-O11</f>
        <v>45.3</v>
      </c>
    </row>
    <row r="12" spans="2:16" x14ac:dyDescent="0.3">
      <c r="B12" s="198"/>
      <c r="C12" s="25"/>
      <c r="D12" s="20"/>
      <c r="E12" s="20"/>
      <c r="F12" s="21"/>
      <c r="G12" s="20"/>
      <c r="H12" s="21"/>
      <c r="I12" s="22"/>
      <c r="J12" s="21"/>
      <c r="K12" s="21"/>
      <c r="L12" s="21"/>
      <c r="M12" s="21"/>
      <c r="N12" s="23"/>
      <c r="O12" s="23"/>
      <c r="P12" s="24">
        <f>+I12-O12</f>
        <v>0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45.3</v>
      </c>
    </row>
    <row r="17" spans="2:16" ht="14.45" customHeight="1" x14ac:dyDescent="0.3">
      <c r="B17" s="191" t="s">
        <v>51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13DC6-C905-4667-8361-3B162A9C1D45}">
  <sheetPr codeName="Hoja5"/>
  <dimension ref="B1:P20"/>
  <sheetViews>
    <sheetView tabSelected="1" view="pageBreakPreview" zoomScale="85" zoomScaleNormal="69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61.710937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72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19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17.25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28.5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>
        <v>1</v>
      </c>
      <c r="D11" s="42">
        <v>1</v>
      </c>
      <c r="E11" s="42">
        <v>1</v>
      </c>
      <c r="F11" s="43">
        <v>1.5</v>
      </c>
      <c r="G11" s="42"/>
      <c r="H11" s="16">
        <f>+E11*F11</f>
        <v>1.5</v>
      </c>
      <c r="I11" s="17">
        <f>+H11</f>
        <v>1.5</v>
      </c>
      <c r="J11" s="16"/>
      <c r="K11" s="16"/>
      <c r="L11" s="16"/>
      <c r="M11" s="16"/>
      <c r="N11" s="18"/>
      <c r="O11" s="18"/>
      <c r="P11" s="19">
        <f>+I11-O11</f>
        <v>1.5</v>
      </c>
    </row>
    <row r="12" spans="2:16" x14ac:dyDescent="0.3">
      <c r="B12" s="198"/>
      <c r="C12" s="25"/>
      <c r="D12" s="20"/>
      <c r="E12" s="20"/>
      <c r="F12" s="21"/>
      <c r="G12" s="20"/>
      <c r="H12" s="21"/>
      <c r="I12" s="22"/>
      <c r="J12" s="21"/>
      <c r="K12" s="21"/>
      <c r="L12" s="21"/>
      <c r="M12" s="21"/>
      <c r="N12" s="23"/>
      <c r="O12" s="23"/>
      <c r="P12" s="24">
        <f>+I12-O12</f>
        <v>0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1.5</v>
      </c>
    </row>
    <row r="17" spans="2:16" ht="14.45" customHeight="1" x14ac:dyDescent="0.3">
      <c r="B17" s="191" t="s">
        <v>51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2F9C7-9F27-465B-B729-0A2469BBE56F}">
  <sheetPr codeName="Hoja6"/>
  <dimension ref="B1:P20"/>
  <sheetViews>
    <sheetView tabSelected="1" view="pageBreakPreview" zoomScale="85" zoomScaleNormal="10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4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50.25" customHeight="1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93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19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17.25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3.75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>
        <v>1</v>
      </c>
      <c r="D11" s="42"/>
      <c r="E11" s="42">
        <v>1</v>
      </c>
      <c r="F11" s="43">
        <v>1</v>
      </c>
      <c r="G11" s="42">
        <v>1</v>
      </c>
      <c r="H11" s="16">
        <f>+E11*F11*G11</f>
        <v>1</v>
      </c>
      <c r="I11" s="17"/>
      <c r="J11" s="16"/>
      <c r="K11" s="16"/>
      <c r="L11" s="16"/>
      <c r="M11" s="16"/>
      <c r="N11" s="18"/>
      <c r="O11" s="18"/>
      <c r="P11" s="19"/>
    </row>
    <row r="12" spans="2:16" x14ac:dyDescent="0.3">
      <c r="B12" s="198"/>
      <c r="C12" s="25"/>
      <c r="D12" s="20"/>
      <c r="E12" s="20"/>
      <c r="F12" s="21"/>
      <c r="G12" s="20"/>
      <c r="H12" s="21"/>
      <c r="I12" s="22"/>
      <c r="J12" s="21"/>
      <c r="K12" s="21"/>
      <c r="L12" s="21"/>
      <c r="M12" s="21"/>
      <c r="N12" s="23"/>
      <c r="O12" s="23"/>
      <c r="P12" s="24">
        <f>+I12-O12</f>
        <v>0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0</v>
      </c>
    </row>
    <row r="17" spans="2:16" ht="14.45" customHeight="1" x14ac:dyDescent="0.3">
      <c r="B17" s="191" t="s">
        <v>51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4" orientation="portrait" r:id="rId1"/>
  <colBreaks count="1" manualBreakCount="1">
    <brk id="1" max="21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F0E9-2E0F-4286-A572-C6A2422E586C}">
  <sheetPr codeName="Hoja7"/>
  <dimension ref="B2:P21"/>
  <sheetViews>
    <sheetView tabSelected="1" view="pageBreakPreview" zoomScale="85" zoomScaleNormal="10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0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2" spans="2:16" ht="17.25" thickBot="1" x14ac:dyDescent="0.35"/>
    <row r="3" spans="2:16" ht="79.900000000000006" customHeight="1" thickBot="1" x14ac:dyDescent="0.35">
      <c r="B3" s="188" t="s">
        <v>33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90"/>
    </row>
    <row r="4" spans="2:16" s="40" customFormat="1" ht="18.75" thickBot="1" x14ac:dyDescent="0.3">
      <c r="B4" s="8" t="s">
        <v>35</v>
      </c>
      <c r="C4" s="194" t="s">
        <v>36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6"/>
    </row>
    <row r="5" spans="2:16" x14ac:dyDescent="0.3">
      <c r="B5" s="197"/>
      <c r="C5" s="200" t="s">
        <v>37</v>
      </c>
      <c r="D5" s="246" t="s">
        <v>101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7"/>
    </row>
    <row r="6" spans="2:16" ht="17.25" thickBot="1" x14ac:dyDescent="0.35">
      <c r="B6" s="198"/>
      <c r="C6" s="201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9"/>
    </row>
    <row r="7" spans="2:16" ht="16.149999999999999" customHeight="1" x14ac:dyDescent="0.3">
      <c r="B7" s="198"/>
      <c r="C7" s="200" t="s">
        <v>38</v>
      </c>
      <c r="D7" s="208" t="s">
        <v>75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10"/>
    </row>
    <row r="8" spans="2:16" ht="10.15" customHeight="1" thickBot="1" x14ac:dyDescent="0.35">
      <c r="B8" s="198"/>
      <c r="C8" s="201"/>
      <c r="D8" s="211"/>
      <c r="E8" s="211"/>
      <c r="F8" s="211"/>
      <c r="G8" s="212"/>
      <c r="H8" s="212"/>
      <c r="I8" s="212"/>
      <c r="J8" s="212"/>
      <c r="K8" s="212"/>
      <c r="L8" s="212"/>
      <c r="M8" s="212"/>
      <c r="N8" s="212"/>
      <c r="O8" s="212"/>
      <c r="P8" s="213"/>
    </row>
    <row r="9" spans="2:16" ht="17.25" thickBot="1" x14ac:dyDescent="0.35">
      <c r="B9" s="198"/>
      <c r="C9" s="77" t="s">
        <v>39</v>
      </c>
      <c r="D9" s="214" t="s">
        <v>20</v>
      </c>
      <c r="E9" s="215"/>
      <c r="F9" s="216"/>
      <c r="G9" s="217" t="s">
        <v>34</v>
      </c>
      <c r="H9" s="218"/>
      <c r="I9" s="219"/>
      <c r="J9" s="220"/>
      <c r="K9" s="217" t="s">
        <v>40</v>
      </c>
      <c r="L9" s="221"/>
      <c r="M9" s="218"/>
      <c r="N9" s="222"/>
      <c r="O9" s="222"/>
      <c r="P9" s="223"/>
    </row>
    <row r="10" spans="2:16" ht="26.25" customHeight="1" thickBot="1" x14ac:dyDescent="0.35">
      <c r="B10" s="199"/>
      <c r="C10" s="224" t="s">
        <v>69</v>
      </c>
      <c r="D10" s="236" t="s">
        <v>41</v>
      </c>
      <c r="E10" s="237"/>
      <c r="F10" s="237"/>
      <c r="G10" s="237"/>
      <c r="H10" s="237"/>
      <c r="I10" s="238"/>
      <c r="J10" s="236" t="s">
        <v>42</v>
      </c>
      <c r="K10" s="237"/>
      <c r="L10" s="237"/>
      <c r="M10" s="237"/>
      <c r="N10" s="237"/>
      <c r="O10" s="238"/>
      <c r="P10" s="224" t="s">
        <v>43</v>
      </c>
    </row>
    <row r="11" spans="2:16" ht="26.25" customHeight="1" thickBot="1" x14ac:dyDescent="0.35">
      <c r="B11" s="199"/>
      <c r="C11" s="251"/>
      <c r="D11" s="9" t="s">
        <v>44</v>
      </c>
      <c r="E11" s="10" t="s">
        <v>45</v>
      </c>
      <c r="F11" s="11" t="s">
        <v>46</v>
      </c>
      <c r="G11" s="12" t="s">
        <v>47</v>
      </c>
      <c r="H11" s="11" t="s">
        <v>48</v>
      </c>
      <c r="I11" s="13" t="s">
        <v>49</v>
      </c>
      <c r="J11" s="14" t="s">
        <v>50</v>
      </c>
      <c r="K11" s="10" t="s">
        <v>45</v>
      </c>
      <c r="L11" s="11" t="s">
        <v>46</v>
      </c>
      <c r="M11" s="12" t="s">
        <v>47</v>
      </c>
      <c r="N11" s="11" t="s">
        <v>48</v>
      </c>
      <c r="O11" s="15" t="s">
        <v>18</v>
      </c>
      <c r="P11" s="251"/>
    </row>
    <row r="12" spans="2:16" x14ac:dyDescent="0.3">
      <c r="B12" s="198"/>
      <c r="C12" s="41" t="s">
        <v>110</v>
      </c>
      <c r="D12" s="42">
        <v>1</v>
      </c>
      <c r="E12" s="42"/>
      <c r="F12" s="43">
        <v>21.5</v>
      </c>
      <c r="G12" s="42"/>
      <c r="H12" s="16"/>
      <c r="I12" s="17">
        <f>+F12</f>
        <v>21.5</v>
      </c>
      <c r="J12" s="16"/>
      <c r="K12" s="16"/>
      <c r="L12" s="16"/>
      <c r="M12" s="16"/>
      <c r="N12" s="18"/>
      <c r="O12" s="18"/>
      <c r="P12" s="19">
        <f>+I12-O12</f>
        <v>21.5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x14ac:dyDescent="0.3">
      <c r="B15" s="198"/>
      <c r="C15" s="25"/>
      <c r="D15" s="20"/>
      <c r="E15" s="20"/>
      <c r="F15" s="21"/>
      <c r="G15" s="20"/>
      <c r="H15" s="21"/>
      <c r="I15" s="22"/>
      <c r="J15" s="21"/>
      <c r="K15" s="21"/>
      <c r="L15" s="21"/>
      <c r="M15" s="21"/>
      <c r="N15" s="23"/>
      <c r="O15" s="23"/>
      <c r="P15" s="24">
        <f>+I15-O15</f>
        <v>0</v>
      </c>
    </row>
    <row r="16" spans="2:16" ht="17.25" thickBot="1" x14ac:dyDescent="0.35">
      <c r="B16" s="198"/>
      <c r="C16" s="26"/>
      <c r="D16" s="27"/>
      <c r="E16" s="27"/>
      <c r="F16" s="28"/>
      <c r="G16" s="27"/>
      <c r="H16" s="28"/>
      <c r="I16" s="29"/>
      <c r="J16" s="28"/>
      <c r="K16" s="28"/>
      <c r="L16" s="28"/>
      <c r="M16" s="28"/>
      <c r="N16" s="30"/>
      <c r="O16" s="30"/>
      <c r="P16" s="31">
        <f>+I16-O16</f>
        <v>0</v>
      </c>
    </row>
    <row r="17" spans="2:16" ht="17.25" thickBot="1" x14ac:dyDescent="0.35">
      <c r="B17" s="198"/>
      <c r="C17" s="252" t="s">
        <v>18</v>
      </c>
      <c r="D17" s="253"/>
      <c r="E17" s="227"/>
      <c r="F17" s="254"/>
      <c r="G17" s="227"/>
      <c r="H17" s="254"/>
      <c r="I17" s="254"/>
      <c r="J17" s="254"/>
      <c r="K17" s="254"/>
      <c r="L17" s="254"/>
      <c r="M17" s="227"/>
      <c r="N17" s="227"/>
      <c r="O17" s="226"/>
      <c r="P17" s="32">
        <f>SUM(P12:P16)</f>
        <v>21.5</v>
      </c>
    </row>
    <row r="18" spans="2:16" ht="14.45" customHeight="1" x14ac:dyDescent="0.3">
      <c r="B18" s="191" t="s">
        <v>51</v>
      </c>
      <c r="C18" s="202" t="s">
        <v>52</v>
      </c>
      <c r="D18" s="203"/>
      <c r="E18" s="203"/>
      <c r="F18" s="204"/>
      <c r="G18" s="202" t="s">
        <v>53</v>
      </c>
      <c r="H18" s="203"/>
      <c r="I18" s="203"/>
      <c r="J18" s="203"/>
      <c r="K18" s="203"/>
      <c r="L18" s="204"/>
      <c r="M18" s="230" t="s">
        <v>54</v>
      </c>
      <c r="N18" s="231"/>
      <c r="O18" s="231"/>
      <c r="P18" s="232"/>
    </row>
    <row r="19" spans="2:16" ht="37.15" customHeight="1" x14ac:dyDescent="0.3">
      <c r="B19" s="192"/>
      <c r="C19" s="233"/>
      <c r="D19" s="234"/>
      <c r="E19" s="234"/>
      <c r="F19" s="235"/>
      <c r="G19" s="233"/>
      <c r="H19" s="234"/>
      <c r="I19" s="234"/>
      <c r="J19" s="234"/>
      <c r="K19" s="234"/>
      <c r="L19" s="235"/>
      <c r="M19" s="239"/>
      <c r="N19" s="240"/>
      <c r="O19" s="240"/>
      <c r="P19" s="241"/>
    </row>
    <row r="20" spans="2:16" ht="14.45" customHeight="1" x14ac:dyDescent="0.3">
      <c r="B20" s="192"/>
      <c r="C20" s="233" t="s">
        <v>68</v>
      </c>
      <c r="D20" s="234"/>
      <c r="E20" s="234"/>
      <c r="F20" s="235"/>
      <c r="G20" s="233" t="s">
        <v>27</v>
      </c>
      <c r="H20" s="234"/>
      <c r="I20" s="234"/>
      <c r="J20" s="234"/>
      <c r="K20" s="234"/>
      <c r="L20" s="235"/>
      <c r="M20" s="239" t="s">
        <v>67</v>
      </c>
      <c r="N20" s="240"/>
      <c r="O20" s="240"/>
      <c r="P20" s="241"/>
    </row>
    <row r="21" spans="2:16" ht="15" customHeight="1" thickBot="1" x14ac:dyDescent="0.35">
      <c r="B21" s="193"/>
      <c r="C21" s="205"/>
      <c r="D21" s="206"/>
      <c r="E21" s="206"/>
      <c r="F21" s="207"/>
      <c r="G21" s="205" t="s">
        <v>66</v>
      </c>
      <c r="H21" s="206"/>
      <c r="I21" s="206"/>
      <c r="J21" s="206"/>
      <c r="K21" s="206"/>
      <c r="L21" s="207"/>
      <c r="M21" s="75"/>
      <c r="N21" s="72"/>
      <c r="O21" s="73"/>
      <c r="P21" s="74"/>
    </row>
  </sheetData>
  <mergeCells count="29">
    <mergeCell ref="M20:P20"/>
    <mergeCell ref="C21:F21"/>
    <mergeCell ref="G21:L21"/>
    <mergeCell ref="C17:O17"/>
    <mergeCell ref="B18:B21"/>
    <mergeCell ref="C18:F18"/>
    <mergeCell ref="G18:L18"/>
    <mergeCell ref="M18:P18"/>
    <mergeCell ref="C19:F19"/>
    <mergeCell ref="G19:L19"/>
    <mergeCell ref="M19:P19"/>
    <mergeCell ref="C20:F20"/>
    <mergeCell ref="G20:L20"/>
    <mergeCell ref="B3:P3"/>
    <mergeCell ref="C4:P4"/>
    <mergeCell ref="B5:B17"/>
    <mergeCell ref="C5:C6"/>
    <mergeCell ref="D5:P6"/>
    <mergeCell ref="C7:C8"/>
    <mergeCell ref="D7:P8"/>
    <mergeCell ref="D9:F9"/>
    <mergeCell ref="G9:H9"/>
    <mergeCell ref="I9:J9"/>
    <mergeCell ref="K9:M9"/>
    <mergeCell ref="N9:P9"/>
    <mergeCell ref="C10:C11"/>
    <mergeCell ref="D10:I10"/>
    <mergeCell ref="J10:O10"/>
    <mergeCell ref="P10:P11"/>
  </mergeCells>
  <pageMargins left="0.7" right="0.7" top="0.75" bottom="0.75" header="0.3" footer="0.3"/>
  <pageSetup scale="2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6F48D-52EA-4A3D-A45F-072B4E062FA1}">
  <sheetPr codeName="Hoja8"/>
  <dimension ref="B1:P25"/>
  <sheetViews>
    <sheetView tabSelected="1" view="pageBreakPreview" zoomScale="85" zoomScaleNormal="9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2.8554687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242"/>
      <c r="C4" s="244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9"/>
      <c r="C5" s="245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25.5" customHeight="1" x14ac:dyDescent="0.3">
      <c r="B6" s="199"/>
      <c r="C6" s="244" t="s">
        <v>38</v>
      </c>
      <c r="D6" s="208" t="s">
        <v>94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9"/>
      <c r="C7" s="245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9"/>
      <c r="C8" s="84" t="s">
        <v>39</v>
      </c>
      <c r="D8" s="214" t="s">
        <v>20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36" customHeight="1" thickBot="1" x14ac:dyDescent="0.35">
      <c r="B9" s="199"/>
      <c r="C9" s="255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43.5" customHeight="1" thickBot="1" x14ac:dyDescent="0.35">
      <c r="B10" s="199"/>
      <c r="C10" s="255"/>
      <c r="D10" s="93" t="s">
        <v>44</v>
      </c>
      <c r="E10" s="94" t="s">
        <v>45</v>
      </c>
      <c r="F10" s="95" t="s">
        <v>46</v>
      </c>
      <c r="G10" s="96" t="s">
        <v>47</v>
      </c>
      <c r="H10" s="95" t="s">
        <v>48</v>
      </c>
      <c r="I10" s="91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ht="21.75" customHeight="1" x14ac:dyDescent="0.3">
      <c r="B11" s="199"/>
      <c r="C11" s="104">
        <v>1</v>
      </c>
      <c r="D11" s="88">
        <v>1</v>
      </c>
      <c r="E11" s="88"/>
      <c r="F11" s="98">
        <v>30.5</v>
      </c>
      <c r="G11" s="88"/>
      <c r="H11" s="99"/>
      <c r="I11" s="98">
        <f>+F11</f>
        <v>30.5</v>
      </c>
      <c r="J11" s="16"/>
      <c r="K11" s="16"/>
      <c r="L11" s="16"/>
      <c r="M11" s="16"/>
      <c r="N11" s="18"/>
      <c r="O11" s="18"/>
      <c r="P11" s="19"/>
    </row>
    <row r="12" spans="2:16" ht="21.75" customHeight="1" x14ac:dyDescent="0.3">
      <c r="B12" s="199"/>
      <c r="C12" s="105">
        <v>2</v>
      </c>
      <c r="D12" s="101">
        <v>1</v>
      </c>
      <c r="E12" s="101"/>
      <c r="F12" s="99">
        <v>6.1</v>
      </c>
      <c r="G12" s="101"/>
      <c r="H12" s="99"/>
      <c r="I12" s="98">
        <f t="shared" ref="I12:I20" si="0">+F12</f>
        <v>6.1</v>
      </c>
      <c r="J12" s="21"/>
      <c r="K12" s="21"/>
      <c r="L12" s="21"/>
      <c r="M12" s="21"/>
      <c r="N12" s="23"/>
      <c r="O12" s="23"/>
      <c r="P12" s="24"/>
    </row>
    <row r="13" spans="2:16" ht="21.75" customHeight="1" x14ac:dyDescent="0.3">
      <c r="B13" s="199"/>
      <c r="C13" s="105">
        <v>3</v>
      </c>
      <c r="D13" s="101">
        <v>1</v>
      </c>
      <c r="E13" s="101"/>
      <c r="F13" s="99">
        <v>9.65</v>
      </c>
      <c r="G13" s="101"/>
      <c r="H13" s="99"/>
      <c r="I13" s="98">
        <f t="shared" si="0"/>
        <v>9.65</v>
      </c>
      <c r="J13" s="21"/>
      <c r="K13" s="21"/>
      <c r="L13" s="21"/>
      <c r="M13" s="21"/>
      <c r="N13" s="23"/>
      <c r="O13" s="23"/>
      <c r="P13" s="24"/>
    </row>
    <row r="14" spans="2:16" ht="21.75" customHeight="1" x14ac:dyDescent="0.3">
      <c r="B14" s="199"/>
      <c r="C14" s="105">
        <v>4</v>
      </c>
      <c r="D14" s="101">
        <v>1</v>
      </c>
      <c r="E14" s="101"/>
      <c r="F14" s="99">
        <v>6</v>
      </c>
      <c r="G14" s="101"/>
      <c r="H14" s="99"/>
      <c r="I14" s="98">
        <f t="shared" si="0"/>
        <v>6</v>
      </c>
      <c r="J14" s="21"/>
      <c r="K14" s="21"/>
      <c r="L14" s="21"/>
      <c r="M14" s="21"/>
      <c r="N14" s="23"/>
      <c r="O14" s="23"/>
      <c r="P14" s="24"/>
    </row>
    <row r="15" spans="2:16" ht="21.75" customHeight="1" x14ac:dyDescent="0.3">
      <c r="B15" s="199"/>
      <c r="C15" s="105">
        <v>5</v>
      </c>
      <c r="D15" s="101">
        <v>1</v>
      </c>
      <c r="E15" s="101"/>
      <c r="F15" s="99">
        <v>6.86</v>
      </c>
      <c r="G15" s="101"/>
      <c r="H15" s="99"/>
      <c r="I15" s="98">
        <f t="shared" si="0"/>
        <v>6.86</v>
      </c>
      <c r="J15" s="21"/>
      <c r="K15" s="21"/>
      <c r="L15" s="21"/>
      <c r="M15" s="21"/>
      <c r="N15" s="23"/>
      <c r="O15" s="23"/>
      <c r="P15" s="24"/>
    </row>
    <row r="16" spans="2:16" ht="21.75" customHeight="1" x14ac:dyDescent="0.3">
      <c r="B16" s="199"/>
      <c r="C16" s="105">
        <v>6</v>
      </c>
      <c r="D16" s="101">
        <v>1</v>
      </c>
      <c r="E16" s="101"/>
      <c r="F16" s="99">
        <v>3</v>
      </c>
      <c r="G16" s="101"/>
      <c r="H16" s="99"/>
      <c r="I16" s="98">
        <f t="shared" si="0"/>
        <v>3</v>
      </c>
      <c r="J16" s="21"/>
      <c r="K16" s="21"/>
      <c r="L16" s="21"/>
      <c r="M16" s="21"/>
      <c r="N16" s="23"/>
      <c r="O16" s="23"/>
      <c r="P16" s="24"/>
    </row>
    <row r="17" spans="2:16" ht="21.75" customHeight="1" x14ac:dyDescent="0.3">
      <c r="B17" s="199"/>
      <c r="C17" s="105">
        <v>7</v>
      </c>
      <c r="D17" s="101">
        <v>1</v>
      </c>
      <c r="E17" s="101"/>
      <c r="F17" s="99">
        <v>3</v>
      </c>
      <c r="G17" s="101"/>
      <c r="H17" s="99"/>
      <c r="I17" s="98">
        <f t="shared" si="0"/>
        <v>3</v>
      </c>
      <c r="J17" s="21"/>
      <c r="K17" s="21"/>
      <c r="L17" s="21"/>
      <c r="M17" s="21"/>
      <c r="N17" s="23"/>
      <c r="O17" s="23"/>
      <c r="P17" s="24"/>
    </row>
    <row r="18" spans="2:16" ht="21.75" customHeight="1" x14ac:dyDescent="0.3">
      <c r="B18" s="199"/>
      <c r="C18" s="105">
        <v>8</v>
      </c>
      <c r="D18" s="101">
        <v>1</v>
      </c>
      <c r="E18" s="101"/>
      <c r="F18" s="99">
        <v>5.85</v>
      </c>
      <c r="G18" s="101"/>
      <c r="H18" s="99"/>
      <c r="I18" s="98">
        <f t="shared" si="0"/>
        <v>5.85</v>
      </c>
      <c r="J18" s="21"/>
      <c r="K18" s="21"/>
      <c r="L18" s="21"/>
      <c r="M18" s="21"/>
      <c r="N18" s="23"/>
      <c r="O18" s="23"/>
      <c r="P18" s="24"/>
    </row>
    <row r="19" spans="2:16" ht="21.75" customHeight="1" x14ac:dyDescent="0.3">
      <c r="B19" s="199"/>
      <c r="C19" s="103">
        <v>9</v>
      </c>
      <c r="D19" s="101">
        <v>1</v>
      </c>
      <c r="E19" s="101"/>
      <c r="F19" s="99">
        <v>5.85</v>
      </c>
      <c r="G19" s="101"/>
      <c r="H19" s="99"/>
      <c r="I19" s="98">
        <f t="shared" si="0"/>
        <v>5.85</v>
      </c>
      <c r="J19" s="21"/>
      <c r="K19" s="21"/>
      <c r="L19" s="21"/>
      <c r="M19" s="21"/>
      <c r="N19" s="23"/>
      <c r="O19" s="23"/>
      <c r="P19" s="24"/>
    </row>
    <row r="20" spans="2:16" ht="21.75" customHeight="1" thickBot="1" x14ac:dyDescent="0.35">
      <c r="B20" s="199"/>
      <c r="C20" s="103">
        <v>10</v>
      </c>
      <c r="D20" s="101">
        <v>1</v>
      </c>
      <c r="E20" s="101"/>
      <c r="F20" s="99">
        <v>12.2</v>
      </c>
      <c r="G20" s="101"/>
      <c r="H20" s="99"/>
      <c r="I20" s="98">
        <f t="shared" si="0"/>
        <v>12.2</v>
      </c>
      <c r="J20" s="82"/>
      <c r="K20" s="82"/>
      <c r="L20" s="82"/>
      <c r="M20" s="82"/>
      <c r="N20" s="23"/>
      <c r="O20" s="23"/>
      <c r="P20" s="24"/>
    </row>
    <row r="21" spans="2:16" ht="17.25" thickBot="1" x14ac:dyDescent="0.35">
      <c r="B21" s="243"/>
      <c r="C21" s="227" t="s">
        <v>18</v>
      </c>
      <c r="D21" s="226"/>
      <c r="E21" s="227"/>
      <c r="F21" s="227"/>
      <c r="G21" s="227"/>
      <c r="H21" s="227"/>
      <c r="I21" s="227"/>
      <c r="J21" s="228"/>
      <c r="K21" s="228"/>
      <c r="L21" s="228"/>
      <c r="M21" s="228"/>
      <c r="N21" s="228"/>
      <c r="O21" s="229"/>
      <c r="P21" s="32"/>
    </row>
    <row r="22" spans="2:16" ht="14.45" customHeight="1" x14ac:dyDescent="0.3">
      <c r="B22" s="191" t="s">
        <v>51</v>
      </c>
      <c r="C22" s="202" t="s">
        <v>52</v>
      </c>
      <c r="D22" s="203"/>
      <c r="E22" s="203"/>
      <c r="F22" s="204"/>
      <c r="G22" s="202" t="s">
        <v>53</v>
      </c>
      <c r="H22" s="203"/>
      <c r="I22" s="203"/>
      <c r="J22" s="203"/>
      <c r="K22" s="203"/>
      <c r="L22" s="204"/>
      <c r="M22" s="230" t="s">
        <v>54</v>
      </c>
      <c r="N22" s="231"/>
      <c r="O22" s="231"/>
      <c r="P22" s="232"/>
    </row>
    <row r="23" spans="2:16" ht="37.15" customHeight="1" x14ac:dyDescent="0.3">
      <c r="B23" s="192"/>
      <c r="C23" s="233"/>
      <c r="D23" s="234"/>
      <c r="E23" s="234"/>
      <c r="F23" s="235"/>
      <c r="G23" s="233"/>
      <c r="H23" s="234"/>
      <c r="I23" s="234"/>
      <c r="J23" s="234"/>
      <c r="K23" s="234"/>
      <c r="L23" s="235"/>
      <c r="M23" s="239"/>
      <c r="N23" s="240"/>
      <c r="O23" s="240"/>
      <c r="P23" s="241"/>
    </row>
    <row r="24" spans="2:16" ht="14.45" customHeight="1" x14ac:dyDescent="0.3">
      <c r="B24" s="192"/>
      <c r="C24" s="233" t="s">
        <v>68</v>
      </c>
      <c r="D24" s="234"/>
      <c r="E24" s="234"/>
      <c r="F24" s="235"/>
      <c r="G24" s="233" t="s">
        <v>27</v>
      </c>
      <c r="H24" s="234"/>
      <c r="I24" s="234"/>
      <c r="J24" s="234"/>
      <c r="K24" s="234"/>
      <c r="L24" s="235"/>
      <c r="M24" s="239" t="s">
        <v>67</v>
      </c>
      <c r="N24" s="240"/>
      <c r="O24" s="240"/>
      <c r="P24" s="241"/>
    </row>
    <row r="25" spans="2:16" ht="15" customHeight="1" thickBot="1" x14ac:dyDescent="0.35">
      <c r="B25" s="193"/>
      <c r="C25" s="205"/>
      <c r="D25" s="206"/>
      <c r="E25" s="206"/>
      <c r="F25" s="207"/>
      <c r="G25" s="205" t="s">
        <v>66</v>
      </c>
      <c r="H25" s="206"/>
      <c r="I25" s="206"/>
      <c r="J25" s="206"/>
      <c r="K25" s="206"/>
      <c r="L25" s="207"/>
      <c r="M25" s="75"/>
      <c r="N25" s="72"/>
      <c r="O25" s="73"/>
      <c r="P25" s="74"/>
    </row>
  </sheetData>
  <mergeCells count="29">
    <mergeCell ref="M24:P24"/>
    <mergeCell ref="C25:F25"/>
    <mergeCell ref="G25:L25"/>
    <mergeCell ref="C21:O21"/>
    <mergeCell ref="B22:B25"/>
    <mergeCell ref="C22:F22"/>
    <mergeCell ref="G22:L22"/>
    <mergeCell ref="M22:P22"/>
    <mergeCell ref="C23:F23"/>
    <mergeCell ref="G23:L23"/>
    <mergeCell ref="M23:P23"/>
    <mergeCell ref="C24:F24"/>
    <mergeCell ref="G24:L24"/>
    <mergeCell ref="B2:P2"/>
    <mergeCell ref="C3:P3"/>
    <mergeCell ref="B4:B21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3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4339-D958-40A2-A8ED-EF662323A11C}">
  <sheetPr codeName="Hoja9"/>
  <dimension ref="B1:P20"/>
  <sheetViews>
    <sheetView tabSelected="1" view="pageBreakPreview" zoomScale="85" zoomScaleNormal="7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ht="31.5" customHeight="1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95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20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17.25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48.75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>
        <v>1</v>
      </c>
      <c r="D11" s="42">
        <v>1</v>
      </c>
      <c r="E11" s="42"/>
      <c r="F11" s="43">
        <v>146.30000000000001</v>
      </c>
      <c r="G11" s="42"/>
      <c r="H11" s="16"/>
      <c r="I11" s="17">
        <f>+F11</f>
        <v>146.30000000000001</v>
      </c>
      <c r="J11" s="16"/>
      <c r="K11" s="16"/>
      <c r="L11" s="16"/>
      <c r="M11" s="16"/>
      <c r="N11" s="18"/>
      <c r="O11" s="18"/>
      <c r="P11" s="19">
        <f>+I11-O11</f>
        <v>146.30000000000001</v>
      </c>
    </row>
    <row r="12" spans="2:16" x14ac:dyDescent="0.3">
      <c r="B12" s="198"/>
      <c r="C12" s="25"/>
      <c r="D12" s="20"/>
      <c r="E12" s="20"/>
      <c r="F12" s="21"/>
      <c r="G12" s="20"/>
      <c r="H12" s="21"/>
      <c r="I12" s="22"/>
      <c r="J12" s="21"/>
      <c r="K12" s="21"/>
      <c r="L12" s="21"/>
      <c r="M12" s="21"/>
      <c r="N12" s="23"/>
      <c r="O12" s="23"/>
      <c r="P12" s="24">
        <f>+I12-O12</f>
        <v>0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146.30000000000001</v>
      </c>
    </row>
    <row r="17" spans="2:16" ht="14.45" customHeight="1" x14ac:dyDescent="0.3">
      <c r="B17" s="191" t="s">
        <v>51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2" orientation="portrait" r:id="rId1"/>
  <colBreaks count="1" manualBreakCount="1">
    <brk id="1" max="19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57F6-FCF7-4A80-86F0-D4F0D8C6A19C}">
  <sheetPr codeName="Hoja10"/>
  <dimension ref="B1:P20"/>
  <sheetViews>
    <sheetView tabSelected="1" view="pageBreakPreview" zoomScale="85" zoomScaleNormal="7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82.1406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96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19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17.25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9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>
        <v>1</v>
      </c>
      <c r="D11" s="42">
        <v>1</v>
      </c>
      <c r="E11" s="42">
        <v>12.4</v>
      </c>
      <c r="F11" s="43">
        <v>3</v>
      </c>
      <c r="G11" s="42"/>
      <c r="H11" s="16"/>
      <c r="I11" s="17"/>
      <c r="J11" s="16"/>
      <c r="K11" s="16"/>
      <c r="L11" s="16"/>
      <c r="M11" s="16"/>
      <c r="N11" s="18"/>
      <c r="O11" s="18"/>
      <c r="P11" s="19">
        <f>+I11-O11</f>
        <v>0</v>
      </c>
    </row>
    <row r="12" spans="2:16" x14ac:dyDescent="0.3">
      <c r="B12" s="198"/>
      <c r="C12" s="25"/>
      <c r="D12" s="20"/>
      <c r="E12" s="20"/>
      <c r="F12" s="21"/>
      <c r="G12" s="20"/>
      <c r="H12" s="21"/>
      <c r="I12" s="22"/>
      <c r="J12" s="21"/>
      <c r="K12" s="21"/>
      <c r="L12" s="21"/>
      <c r="M12" s="21"/>
      <c r="N12" s="23"/>
      <c r="O12" s="23"/>
      <c r="P12" s="24">
        <f>+I12-O12</f>
        <v>0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0</v>
      </c>
    </row>
    <row r="17" spans="2:16" ht="14.45" customHeight="1" x14ac:dyDescent="0.3">
      <c r="B17" s="191" t="s">
        <v>51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24BA7-B11E-4D69-A010-6B9A282ED2B4}">
  <sheetPr codeName="Hoja11"/>
  <dimension ref="B1:P20"/>
  <sheetViews>
    <sheetView tabSelected="1" view="pageBreakPreview" zoomScale="85" zoomScaleNormal="7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49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97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19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27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43.5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>
        <v>1</v>
      </c>
      <c r="D11" s="42">
        <v>1</v>
      </c>
      <c r="E11" s="42">
        <v>0.9</v>
      </c>
      <c r="F11" s="43">
        <v>0.9</v>
      </c>
      <c r="G11" s="42"/>
      <c r="H11" s="16"/>
      <c r="I11" s="17">
        <v>0.8</v>
      </c>
      <c r="J11" s="16"/>
      <c r="K11" s="16"/>
      <c r="L11" s="16"/>
      <c r="M11" s="16"/>
      <c r="N11" s="18"/>
      <c r="O11" s="18"/>
      <c r="P11" s="19">
        <f>+I11-O11</f>
        <v>0.8</v>
      </c>
    </row>
    <row r="12" spans="2:16" x14ac:dyDescent="0.3">
      <c r="B12" s="198"/>
      <c r="C12" s="25"/>
      <c r="D12" s="20"/>
      <c r="E12" s="20"/>
      <c r="F12" s="21"/>
      <c r="G12" s="20"/>
      <c r="H12" s="21"/>
      <c r="I12" s="22"/>
      <c r="J12" s="21"/>
      <c r="K12" s="21"/>
      <c r="L12" s="21"/>
      <c r="M12" s="21"/>
      <c r="N12" s="23"/>
      <c r="O12" s="23"/>
      <c r="P12" s="24">
        <f>+I12-O12</f>
        <v>0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0.8</v>
      </c>
    </row>
    <row r="17" spans="2:16" ht="14.45" customHeight="1" x14ac:dyDescent="0.3">
      <c r="B17" s="191" t="s">
        <v>51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862B-E08E-48EB-99E1-CA3F73327066}">
  <sheetPr codeName="Hoja12"/>
  <dimension ref="B1:P22"/>
  <sheetViews>
    <sheetView tabSelected="1" view="pageBreakPreview" topLeftCell="A2" zoomScale="85" zoomScaleNormal="8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83.1406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8.710937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98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19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24.75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45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 t="s">
        <v>105</v>
      </c>
      <c r="D11" s="85">
        <v>1</v>
      </c>
      <c r="E11" s="85">
        <v>5</v>
      </c>
      <c r="F11" s="86">
        <v>5.8</v>
      </c>
      <c r="G11" s="83"/>
      <c r="H11" s="82">
        <f>(E11*F11)</f>
        <v>29</v>
      </c>
      <c r="I11" s="22"/>
      <c r="J11" s="16"/>
      <c r="K11" s="16"/>
      <c r="L11" s="16"/>
      <c r="M11" s="16"/>
      <c r="N11" s="18"/>
      <c r="O11" s="18"/>
      <c r="P11" s="19">
        <f>+I11-O11</f>
        <v>0</v>
      </c>
    </row>
    <row r="12" spans="2:16" x14ac:dyDescent="0.3">
      <c r="B12" s="198"/>
      <c r="C12" s="25" t="s">
        <v>106</v>
      </c>
      <c r="D12" s="20">
        <v>1</v>
      </c>
      <c r="E12" s="20">
        <v>2</v>
      </c>
      <c r="F12" s="21">
        <v>2</v>
      </c>
      <c r="G12" s="20"/>
      <c r="H12" s="82">
        <f>(E12*F12)</f>
        <v>4</v>
      </c>
      <c r="I12" s="22">
        <f>+H12</f>
        <v>4</v>
      </c>
      <c r="J12" s="82"/>
      <c r="K12" s="82"/>
      <c r="L12" s="82"/>
      <c r="M12" s="82"/>
      <c r="N12" s="23"/>
      <c r="O12" s="23"/>
      <c r="P12" s="24">
        <f>+I12-O12</f>
        <v>4</v>
      </c>
    </row>
    <row r="13" spans="2:16" x14ac:dyDescent="0.3">
      <c r="B13" s="198"/>
      <c r="C13" s="87" t="s">
        <v>107</v>
      </c>
      <c r="D13" s="20">
        <v>1</v>
      </c>
      <c r="E13" s="20">
        <v>3.22</v>
      </c>
      <c r="F13" s="21">
        <v>5.94</v>
      </c>
      <c r="G13" s="20"/>
      <c r="H13" s="82">
        <f>(E13*F13)</f>
        <v>19.126800000000003</v>
      </c>
      <c r="I13" s="22">
        <f>+H13</f>
        <v>19.126800000000003</v>
      </c>
      <c r="J13" s="82"/>
      <c r="K13" s="82"/>
      <c r="L13" s="82"/>
      <c r="M13" s="82"/>
      <c r="N13" s="23"/>
      <c r="O13" s="23"/>
      <c r="P13" s="24">
        <f>+I13-O13</f>
        <v>19.126800000000003</v>
      </c>
    </row>
    <row r="14" spans="2:16" x14ac:dyDescent="0.3">
      <c r="B14" s="198"/>
      <c r="C14" s="25" t="s">
        <v>108</v>
      </c>
      <c r="D14" s="20">
        <v>1</v>
      </c>
      <c r="E14" s="20">
        <v>4.49</v>
      </c>
      <c r="F14" s="21">
        <v>4.2</v>
      </c>
      <c r="G14" s="20"/>
      <c r="H14" s="82">
        <f>(E14*F14)</f>
        <v>18.858000000000001</v>
      </c>
      <c r="I14" s="22">
        <f>+H14</f>
        <v>18.858000000000001</v>
      </c>
      <c r="J14" s="82"/>
      <c r="K14" s="82"/>
      <c r="L14" s="82"/>
      <c r="M14" s="82"/>
      <c r="N14" s="23"/>
      <c r="O14" s="23"/>
      <c r="P14" s="24">
        <f>+I14-O14</f>
        <v>18.858000000000001</v>
      </c>
    </row>
    <row r="15" spans="2:16" x14ac:dyDescent="0.3">
      <c r="B15" s="198"/>
      <c r="C15" s="87" t="s">
        <v>109</v>
      </c>
      <c r="D15" s="20">
        <v>1</v>
      </c>
      <c r="E15" s="20">
        <v>3.6349999999999998</v>
      </c>
      <c r="F15" s="21">
        <v>1.8149999999999999</v>
      </c>
      <c r="G15" s="20"/>
      <c r="H15" s="82">
        <f>(E15*F15)</f>
        <v>6.5975249999999992</v>
      </c>
      <c r="I15" s="22">
        <f>+H15</f>
        <v>6.5975249999999992</v>
      </c>
      <c r="J15" s="82"/>
      <c r="K15" s="82"/>
      <c r="L15" s="82"/>
      <c r="M15" s="82"/>
      <c r="N15" s="23"/>
      <c r="O15" s="23"/>
      <c r="P15" s="24">
        <f>+I15-O15</f>
        <v>6.5975249999999992</v>
      </c>
    </row>
    <row r="16" spans="2:16" x14ac:dyDescent="0.3">
      <c r="B16" s="198"/>
      <c r="C16" s="25"/>
      <c r="D16" s="20"/>
      <c r="E16" s="20"/>
      <c r="F16" s="82"/>
      <c r="G16" s="20"/>
      <c r="H16" s="82"/>
      <c r="I16" s="22"/>
      <c r="J16" s="82"/>
      <c r="K16" s="82"/>
      <c r="L16" s="82"/>
      <c r="M16" s="82"/>
      <c r="N16" s="23"/>
      <c r="O16" s="23"/>
      <c r="P16" s="24"/>
    </row>
    <row r="17" spans="2:16" ht="17.25" thickBot="1" x14ac:dyDescent="0.35">
      <c r="B17" s="198"/>
      <c r="C17" s="26"/>
      <c r="D17" s="27"/>
      <c r="E17" s="27"/>
      <c r="F17" s="28"/>
      <c r="G17" s="27"/>
      <c r="H17" s="28"/>
      <c r="I17" s="29"/>
      <c r="J17" s="28"/>
      <c r="K17" s="28"/>
      <c r="L17" s="28"/>
      <c r="M17" s="28"/>
      <c r="N17" s="30"/>
      <c r="O17" s="30"/>
      <c r="P17" s="31">
        <f>+I17-O17</f>
        <v>0</v>
      </c>
    </row>
    <row r="18" spans="2:16" ht="17.25" thickBot="1" x14ac:dyDescent="0.35">
      <c r="B18" s="198"/>
      <c r="C18" s="252" t="s">
        <v>18</v>
      </c>
      <c r="D18" s="253"/>
      <c r="E18" s="227"/>
      <c r="F18" s="254"/>
      <c r="G18" s="227"/>
      <c r="H18" s="254"/>
      <c r="I18" s="254"/>
      <c r="J18" s="254"/>
      <c r="K18" s="254"/>
      <c r="L18" s="254"/>
      <c r="M18" s="227"/>
      <c r="N18" s="227"/>
      <c r="O18" s="226"/>
      <c r="P18" s="132">
        <v>44.145077901990298</v>
      </c>
    </row>
    <row r="19" spans="2:16" ht="14.45" customHeight="1" x14ac:dyDescent="0.3">
      <c r="B19" s="191" t="s">
        <v>51</v>
      </c>
      <c r="C19" s="202" t="s">
        <v>52</v>
      </c>
      <c r="D19" s="203"/>
      <c r="E19" s="203"/>
      <c r="F19" s="204"/>
      <c r="G19" s="202" t="s">
        <v>53</v>
      </c>
      <c r="H19" s="203"/>
      <c r="I19" s="203"/>
      <c r="J19" s="203"/>
      <c r="K19" s="203"/>
      <c r="L19" s="204"/>
      <c r="M19" s="230" t="s">
        <v>54</v>
      </c>
      <c r="N19" s="231"/>
      <c r="O19" s="231"/>
      <c r="P19" s="232"/>
    </row>
    <row r="20" spans="2:16" ht="37.15" customHeight="1" x14ac:dyDescent="0.3">
      <c r="B20" s="192"/>
      <c r="C20" s="233"/>
      <c r="D20" s="234"/>
      <c r="E20" s="234"/>
      <c r="F20" s="235"/>
      <c r="G20" s="233"/>
      <c r="H20" s="234"/>
      <c r="I20" s="234"/>
      <c r="J20" s="234"/>
      <c r="K20" s="234"/>
      <c r="L20" s="235"/>
      <c r="M20" s="239"/>
      <c r="N20" s="240"/>
      <c r="O20" s="240"/>
      <c r="P20" s="241"/>
    </row>
    <row r="21" spans="2:16" ht="14.45" customHeight="1" x14ac:dyDescent="0.3">
      <c r="B21" s="192"/>
      <c r="C21" s="233" t="s">
        <v>68</v>
      </c>
      <c r="D21" s="234"/>
      <c r="E21" s="234"/>
      <c r="F21" s="235"/>
      <c r="G21" s="233" t="s">
        <v>27</v>
      </c>
      <c r="H21" s="234"/>
      <c r="I21" s="234"/>
      <c r="J21" s="234"/>
      <c r="K21" s="234"/>
      <c r="L21" s="235"/>
      <c r="M21" s="239" t="s">
        <v>67</v>
      </c>
      <c r="N21" s="240"/>
      <c r="O21" s="240"/>
      <c r="P21" s="241"/>
    </row>
    <row r="22" spans="2:16" ht="15" customHeight="1" thickBot="1" x14ac:dyDescent="0.35">
      <c r="B22" s="193"/>
      <c r="C22" s="205"/>
      <c r="D22" s="206"/>
      <c r="E22" s="206"/>
      <c r="F22" s="207"/>
      <c r="G22" s="205" t="s">
        <v>66</v>
      </c>
      <c r="H22" s="206"/>
      <c r="I22" s="206"/>
      <c r="J22" s="206"/>
      <c r="K22" s="206"/>
      <c r="L22" s="207"/>
      <c r="M22" s="75"/>
      <c r="N22" s="72"/>
      <c r="O22" s="73"/>
      <c r="P22" s="74"/>
    </row>
  </sheetData>
  <mergeCells count="29">
    <mergeCell ref="M21:P21"/>
    <mergeCell ref="C22:F22"/>
    <mergeCell ref="G22:L22"/>
    <mergeCell ref="C18:O18"/>
    <mergeCell ref="B19:B22"/>
    <mergeCell ref="C19:F19"/>
    <mergeCell ref="G19:L19"/>
    <mergeCell ref="M19:P19"/>
    <mergeCell ref="C20:F20"/>
    <mergeCell ref="G20:L20"/>
    <mergeCell ref="M20:P20"/>
    <mergeCell ref="C21:F21"/>
    <mergeCell ref="G21:L21"/>
    <mergeCell ref="B2:P2"/>
    <mergeCell ref="C3:P3"/>
    <mergeCell ref="B4:B18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2" orientation="portrait" r:id="rId1"/>
  <colBreaks count="1" manualBreakCount="1">
    <brk id="1" max="23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F846-D713-46A2-97A1-1F948C3080BB}">
  <sheetPr codeName="Hoja13"/>
  <dimension ref="B1:P20"/>
  <sheetViews>
    <sheetView tabSelected="1" view="pageBreakPreview" zoomScale="85" zoomScaleNormal="8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64.285156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99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15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18.75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42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>
        <v>1</v>
      </c>
      <c r="D11" s="42">
        <v>7</v>
      </c>
      <c r="E11" s="42"/>
      <c r="F11" s="43"/>
      <c r="G11" s="42" t="s">
        <v>111</v>
      </c>
      <c r="H11" s="16"/>
      <c r="I11" s="17">
        <f>+D11</f>
        <v>7</v>
      </c>
      <c r="J11" s="16"/>
      <c r="K11" s="16"/>
      <c r="L11" s="16"/>
      <c r="M11" s="16"/>
      <c r="N11" s="18"/>
      <c r="O11" s="18"/>
      <c r="P11" s="19">
        <f>+I11-O11</f>
        <v>7</v>
      </c>
    </row>
    <row r="12" spans="2:16" x14ac:dyDescent="0.3">
      <c r="B12" s="198"/>
      <c r="C12" s="25"/>
      <c r="D12" s="20"/>
      <c r="E12" s="20" t="s">
        <v>111</v>
      </c>
      <c r="F12" s="21"/>
      <c r="G12" s="20"/>
      <c r="H12" s="21"/>
      <c r="I12" s="22"/>
      <c r="J12" s="21"/>
      <c r="K12" s="21"/>
      <c r="L12" s="21"/>
      <c r="M12" s="21"/>
      <c r="N12" s="23"/>
      <c r="O12" s="23"/>
      <c r="P12" s="24">
        <f>+I12-O12</f>
        <v>0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7</v>
      </c>
    </row>
    <row r="17" spans="2:16" ht="14.45" customHeight="1" x14ac:dyDescent="0.3">
      <c r="B17" s="191" t="s">
        <v>51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2" orientation="portrait" r:id="rId1"/>
  <colBreaks count="1" manualBreakCount="1">
    <brk id="1" max="22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9CB0-B667-4BB7-983D-818ADAC054BD}">
  <sheetPr codeName="Hoja14"/>
  <dimension ref="B1:P20"/>
  <sheetViews>
    <sheetView tabSelected="1" view="pageBreakPreview" zoomScale="85" zoomScaleNormal="8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52.1406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100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15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17.25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7.5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>
        <v>1</v>
      </c>
      <c r="D11" s="42">
        <v>6</v>
      </c>
      <c r="E11" s="42"/>
      <c r="F11" s="43"/>
      <c r="G11" s="42"/>
      <c r="H11" s="16"/>
      <c r="I11" s="17">
        <f>+D11</f>
        <v>6</v>
      </c>
      <c r="J11" s="16"/>
      <c r="K11" s="16"/>
      <c r="L11" s="16"/>
      <c r="M11" s="16"/>
      <c r="N11" s="18"/>
      <c r="O11" s="18"/>
      <c r="P11" s="19">
        <f>+I11-O11</f>
        <v>6</v>
      </c>
    </row>
    <row r="12" spans="2:16" x14ac:dyDescent="0.3">
      <c r="B12" s="198"/>
      <c r="C12" s="25"/>
      <c r="D12" s="20"/>
      <c r="E12" s="20"/>
      <c r="F12" s="21"/>
      <c r="G12" s="20"/>
      <c r="H12" s="21"/>
      <c r="I12" s="22"/>
      <c r="J12" s="21"/>
      <c r="K12" s="21"/>
      <c r="L12" s="21"/>
      <c r="M12" s="21"/>
      <c r="N12" s="23"/>
      <c r="O12" s="23"/>
      <c r="P12" s="24">
        <f>+I12-O12</f>
        <v>0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6</v>
      </c>
    </row>
    <row r="17" spans="2:16" ht="14.45" customHeight="1" x14ac:dyDescent="0.3">
      <c r="B17" s="191" t="s">
        <v>51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1F12-E716-4CBF-B509-DFD1A16F85C0}">
  <sheetPr codeName="Hoja15"/>
  <dimension ref="B1:P20"/>
  <sheetViews>
    <sheetView tabSelected="1" view="pageBreakPreview" zoomScale="85" zoomScaleNormal="7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86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19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37.5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42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4" t="s">
        <v>47</v>
      </c>
      <c r="H10" s="14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>
        <v>1</v>
      </c>
      <c r="D11" s="42"/>
      <c r="E11" s="42">
        <v>2</v>
      </c>
      <c r="F11" s="125">
        <v>2.5</v>
      </c>
      <c r="G11" s="42"/>
      <c r="H11" s="82">
        <f>+E11*F11</f>
        <v>5</v>
      </c>
      <c r="I11" s="22">
        <f>+H11</f>
        <v>5</v>
      </c>
      <c r="J11" s="16"/>
      <c r="K11" s="16"/>
      <c r="L11" s="16"/>
      <c r="M11" s="16"/>
      <c r="N11" s="18"/>
      <c r="O11" s="18"/>
      <c r="P11" s="19">
        <f>+I11</f>
        <v>5</v>
      </c>
    </row>
    <row r="12" spans="2:16" x14ac:dyDescent="0.3">
      <c r="B12" s="198"/>
      <c r="C12" s="25">
        <v>2</v>
      </c>
      <c r="D12" s="20"/>
      <c r="E12" s="20">
        <v>2</v>
      </c>
      <c r="F12" s="126">
        <v>2.5</v>
      </c>
      <c r="G12" s="20"/>
      <c r="H12" s="82">
        <f>+E12*F12</f>
        <v>5</v>
      </c>
      <c r="I12" s="22">
        <f>+H12</f>
        <v>5</v>
      </c>
      <c r="J12" s="21"/>
      <c r="K12" s="21"/>
      <c r="L12" s="21"/>
      <c r="M12" s="21"/>
      <c r="N12" s="23"/>
      <c r="O12" s="23"/>
      <c r="P12" s="24">
        <f>+I12-O12</f>
        <v>5</v>
      </c>
    </row>
    <row r="13" spans="2:16" x14ac:dyDescent="0.3">
      <c r="B13" s="198"/>
      <c r="C13" s="25">
        <v>3</v>
      </c>
      <c r="D13" s="20"/>
      <c r="E13" s="20">
        <v>2</v>
      </c>
      <c r="F13" s="126">
        <v>1.5</v>
      </c>
      <c r="G13" s="20"/>
      <c r="H13" s="82">
        <f>+E13*F13</f>
        <v>3</v>
      </c>
      <c r="I13" s="22">
        <f>+H13</f>
        <v>3</v>
      </c>
      <c r="J13" s="21"/>
      <c r="K13" s="21"/>
      <c r="L13" s="21"/>
      <c r="M13" s="21"/>
      <c r="N13" s="23"/>
      <c r="O13" s="23"/>
      <c r="P13" s="24">
        <f>+I13-O13</f>
        <v>3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13</v>
      </c>
    </row>
    <row r="17" spans="2:16" ht="14.45" customHeight="1" x14ac:dyDescent="0.3">
      <c r="B17" s="191" t="s">
        <v>51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2" orientation="portrait" r:id="rId1"/>
  <colBreaks count="1" manualBreakCount="1">
    <brk id="1" max="19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AE39-3249-4E7B-88A1-A5FB82505CDC}">
  <sheetPr codeName="Hoja16"/>
  <dimension ref="B1:P20"/>
  <sheetViews>
    <sheetView tabSelected="1" view="pageBreakPreview" zoomScale="85" zoomScaleNormal="7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242"/>
      <c r="C4" s="244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9"/>
      <c r="C5" s="245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9"/>
      <c r="C6" s="244" t="s">
        <v>38</v>
      </c>
      <c r="D6" s="208" t="s">
        <v>87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9"/>
      <c r="C7" s="245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9"/>
      <c r="C8" s="84" t="s">
        <v>39</v>
      </c>
      <c r="D8" s="214" t="s">
        <v>19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17.25" thickBot="1" x14ac:dyDescent="0.35">
      <c r="B9" s="199"/>
      <c r="C9" s="255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42" customHeight="1" thickBot="1" x14ac:dyDescent="0.35">
      <c r="B10" s="199"/>
      <c r="C10" s="255"/>
      <c r="D10" s="93" t="s">
        <v>44</v>
      </c>
      <c r="E10" s="94" t="s">
        <v>45</v>
      </c>
      <c r="F10" s="95" t="s">
        <v>46</v>
      </c>
      <c r="G10" s="96" t="s">
        <v>47</v>
      </c>
      <c r="H10" s="95" t="s">
        <v>48</v>
      </c>
      <c r="I10" s="91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24"/>
    </row>
    <row r="11" spans="2:16" x14ac:dyDescent="0.3">
      <c r="B11" s="199"/>
      <c r="C11" s="107" t="s">
        <v>105</v>
      </c>
      <c r="D11" s="88"/>
      <c r="E11" s="88"/>
      <c r="F11" s="106"/>
      <c r="G11" s="88"/>
      <c r="H11" s="99"/>
      <c r="I11" s="88">
        <v>30.513924661856244</v>
      </c>
      <c r="J11" s="16"/>
      <c r="K11" s="16"/>
      <c r="L11" s="16"/>
      <c r="M11" s="16"/>
      <c r="N11" s="18"/>
      <c r="O11" s="18"/>
      <c r="P11" s="88">
        <f>+I11</f>
        <v>30.513924661856244</v>
      </c>
    </row>
    <row r="12" spans="2:16" x14ac:dyDescent="0.3">
      <c r="B12" s="199"/>
      <c r="C12" s="108" t="s">
        <v>106</v>
      </c>
      <c r="D12" s="101"/>
      <c r="E12" s="101"/>
      <c r="F12" s="99"/>
      <c r="G12" s="101"/>
      <c r="H12" s="99"/>
      <c r="I12" s="101">
        <v>25</v>
      </c>
      <c r="J12" s="21"/>
      <c r="K12" s="21"/>
      <c r="L12" s="21"/>
      <c r="M12" s="21"/>
      <c r="N12" s="23"/>
      <c r="O12" s="23"/>
      <c r="P12" s="88">
        <f t="shared" ref="P12:P15" si="0">+I12</f>
        <v>25</v>
      </c>
    </row>
    <row r="13" spans="2:16" x14ac:dyDescent="0.3">
      <c r="B13" s="199"/>
      <c r="C13" s="107" t="s">
        <v>107</v>
      </c>
      <c r="D13" s="101"/>
      <c r="E13" s="101"/>
      <c r="F13" s="99"/>
      <c r="G13" s="101"/>
      <c r="H13" s="99"/>
      <c r="I13" s="101">
        <v>15</v>
      </c>
      <c r="J13" s="21"/>
      <c r="K13" s="21"/>
      <c r="L13" s="21"/>
      <c r="M13" s="21"/>
      <c r="N13" s="23"/>
      <c r="O13" s="23"/>
      <c r="P13" s="88">
        <f t="shared" si="0"/>
        <v>15</v>
      </c>
    </row>
    <row r="14" spans="2:16" x14ac:dyDescent="0.3">
      <c r="B14" s="199"/>
      <c r="C14" s="108" t="s">
        <v>108</v>
      </c>
      <c r="D14" s="101"/>
      <c r="E14" s="101"/>
      <c r="F14" s="99"/>
      <c r="G14" s="101"/>
      <c r="H14" s="99"/>
      <c r="I14" s="101">
        <v>16</v>
      </c>
      <c r="J14" s="21"/>
      <c r="K14" s="21"/>
      <c r="L14" s="21"/>
      <c r="M14" s="21"/>
      <c r="N14" s="23"/>
      <c r="O14" s="23"/>
      <c r="P14" s="88">
        <f t="shared" si="0"/>
        <v>16</v>
      </c>
    </row>
    <row r="15" spans="2:16" ht="17.25" thickBot="1" x14ac:dyDescent="0.35">
      <c r="B15" s="199"/>
      <c r="C15" s="107" t="s">
        <v>109</v>
      </c>
      <c r="D15" s="101"/>
      <c r="E15" s="101"/>
      <c r="F15" s="99"/>
      <c r="G15" s="101"/>
      <c r="H15" s="99"/>
      <c r="I15" s="101">
        <v>20</v>
      </c>
      <c r="J15" s="28"/>
      <c r="K15" s="28"/>
      <c r="L15" s="28"/>
      <c r="M15" s="28"/>
      <c r="N15" s="30"/>
      <c r="O15" s="30"/>
      <c r="P15" s="89">
        <f t="shared" si="0"/>
        <v>20</v>
      </c>
    </row>
    <row r="16" spans="2:16" ht="17.25" thickBot="1" x14ac:dyDescent="0.35">
      <c r="B16" s="243"/>
      <c r="C16" s="256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90">
        <f>ROUND(SUM(P11:P15),0)</f>
        <v>107</v>
      </c>
    </row>
    <row r="17" spans="2:16" ht="14.45" customHeight="1" x14ac:dyDescent="0.3">
      <c r="B17" s="191" t="s">
        <v>113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2" orientation="portrait" r:id="rId1"/>
  <colBreaks count="1" manualBreakCount="1">
    <brk id="1" max="21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D5273-9889-439F-AE2F-6F3DC4CB98F1}">
  <sheetPr codeName="Hoja17"/>
  <dimension ref="B1:P20"/>
  <sheetViews>
    <sheetView tabSelected="1" view="pageBreakPreview" topLeftCell="A33" zoomScale="80" zoomScaleNormal="80" zoomScaleSheetLayoutView="80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57.1406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10.28515625" style="39" bestFit="1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x14ac:dyDescent="0.3">
      <c r="B4" s="197"/>
      <c r="C4" s="200" t="s">
        <v>37</v>
      </c>
      <c r="D4" s="246" t="s">
        <v>101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2:16" ht="17.25" thickBot="1" x14ac:dyDescent="0.35">
      <c r="B5" s="198"/>
      <c r="C5" s="201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9"/>
    </row>
    <row r="6" spans="2:16" ht="16.149999999999999" customHeight="1" x14ac:dyDescent="0.3">
      <c r="B6" s="198"/>
      <c r="C6" s="200" t="s">
        <v>38</v>
      </c>
      <c r="D6" s="208" t="s">
        <v>89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0.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">
        <v>19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18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4.5" customHeight="1" thickBot="1" x14ac:dyDescent="0.35">
      <c r="B10" s="199"/>
      <c r="C10" s="251"/>
      <c r="D10" s="9" t="s">
        <v>44</v>
      </c>
      <c r="E10" s="10" t="s">
        <v>45</v>
      </c>
      <c r="F10" s="11" t="s">
        <v>46</v>
      </c>
      <c r="G10" s="12" t="s">
        <v>47</v>
      </c>
      <c r="H10" s="11" t="s">
        <v>48</v>
      </c>
      <c r="I10" s="13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51"/>
    </row>
    <row r="11" spans="2:16" x14ac:dyDescent="0.3">
      <c r="B11" s="198"/>
      <c r="C11" s="41" t="s">
        <v>112</v>
      </c>
      <c r="D11" s="42"/>
      <c r="E11" s="42"/>
      <c r="F11" s="43"/>
      <c r="G11" s="42"/>
      <c r="H11" s="16"/>
      <c r="I11" s="17">
        <v>18.149999999999999</v>
      </c>
      <c r="J11" s="16"/>
      <c r="K11" s="16"/>
      <c r="L11" s="16"/>
      <c r="M11" s="16"/>
      <c r="N11" s="18"/>
      <c r="O11" s="18"/>
      <c r="P11" s="19">
        <f>+I11-O11</f>
        <v>18.149999999999999</v>
      </c>
    </row>
    <row r="12" spans="2:16" x14ac:dyDescent="0.3">
      <c r="B12" s="198"/>
      <c r="C12" s="25"/>
      <c r="D12" s="20"/>
      <c r="E12" s="20"/>
      <c r="F12" s="21"/>
      <c r="G12" s="20"/>
      <c r="H12" s="21"/>
      <c r="I12" s="22"/>
      <c r="J12" s="21"/>
      <c r="K12" s="21"/>
      <c r="L12" s="21"/>
      <c r="M12" s="21"/>
      <c r="N12" s="23"/>
      <c r="O12" s="23"/>
      <c r="P12" s="24">
        <f>+I12-O12</f>
        <v>0</v>
      </c>
    </row>
    <row r="13" spans="2:16" x14ac:dyDescent="0.3">
      <c r="B13" s="198"/>
      <c r="C13" s="25"/>
      <c r="D13" s="20"/>
      <c r="E13" s="20"/>
      <c r="F13" s="21"/>
      <c r="G13" s="20"/>
      <c r="H13" s="21"/>
      <c r="I13" s="22"/>
      <c r="J13" s="21"/>
      <c r="K13" s="21"/>
      <c r="L13" s="21"/>
      <c r="M13" s="21"/>
      <c r="N13" s="23"/>
      <c r="O13" s="23"/>
      <c r="P13" s="24">
        <f>+I13-O13</f>
        <v>0</v>
      </c>
    </row>
    <row r="14" spans="2:16" x14ac:dyDescent="0.3">
      <c r="B14" s="198"/>
      <c r="C14" s="25"/>
      <c r="D14" s="20"/>
      <c r="E14" s="20"/>
      <c r="F14" s="21"/>
      <c r="G14" s="20"/>
      <c r="H14" s="21"/>
      <c r="I14" s="22"/>
      <c r="J14" s="21"/>
      <c r="K14" s="21"/>
      <c r="L14" s="21"/>
      <c r="M14" s="21"/>
      <c r="N14" s="23"/>
      <c r="O14" s="23"/>
      <c r="P14" s="24">
        <f>+I14-O14</f>
        <v>0</v>
      </c>
    </row>
    <row r="15" spans="2:16" ht="17.25" thickBot="1" x14ac:dyDescent="0.35">
      <c r="B15" s="198"/>
      <c r="C15" s="26"/>
      <c r="D15" s="27"/>
      <c r="E15" s="27"/>
      <c r="F15" s="28"/>
      <c r="G15" s="27"/>
      <c r="H15" s="28"/>
      <c r="I15" s="29"/>
      <c r="J15" s="28"/>
      <c r="K15" s="28"/>
      <c r="L15" s="28"/>
      <c r="M15" s="28"/>
      <c r="N15" s="30"/>
      <c r="O15" s="30"/>
      <c r="P15" s="31">
        <f>+I15-O15</f>
        <v>0</v>
      </c>
    </row>
    <row r="16" spans="2:16" ht="17.25" thickBot="1" x14ac:dyDescent="0.35">
      <c r="B16" s="198"/>
      <c r="C16" s="252" t="s">
        <v>18</v>
      </c>
      <c r="D16" s="253"/>
      <c r="E16" s="227"/>
      <c r="F16" s="254"/>
      <c r="G16" s="227"/>
      <c r="H16" s="254"/>
      <c r="I16" s="254"/>
      <c r="J16" s="254"/>
      <c r="K16" s="254"/>
      <c r="L16" s="254"/>
      <c r="M16" s="227"/>
      <c r="N16" s="227"/>
      <c r="O16" s="226"/>
      <c r="P16" s="32">
        <f>SUM(P11:P15)</f>
        <v>18.149999999999999</v>
      </c>
    </row>
    <row r="17" spans="2:16" ht="14.45" customHeight="1" x14ac:dyDescent="0.3">
      <c r="B17" s="191" t="s">
        <v>115</v>
      </c>
      <c r="C17" s="202" t="s">
        <v>52</v>
      </c>
      <c r="D17" s="203"/>
      <c r="E17" s="203"/>
      <c r="F17" s="204"/>
      <c r="G17" s="202" t="s">
        <v>53</v>
      </c>
      <c r="H17" s="203"/>
      <c r="I17" s="203"/>
      <c r="J17" s="203"/>
      <c r="K17" s="203"/>
      <c r="L17" s="204"/>
      <c r="M17" s="230" t="s">
        <v>54</v>
      </c>
      <c r="N17" s="231"/>
      <c r="O17" s="231"/>
      <c r="P17" s="232"/>
    </row>
    <row r="18" spans="2:16" ht="37.15" customHeight="1" x14ac:dyDescent="0.3">
      <c r="B18" s="192"/>
      <c r="C18" s="233"/>
      <c r="D18" s="234"/>
      <c r="E18" s="234"/>
      <c r="F18" s="235"/>
      <c r="G18" s="233"/>
      <c r="H18" s="234"/>
      <c r="I18" s="234"/>
      <c r="J18" s="234"/>
      <c r="K18" s="234"/>
      <c r="L18" s="235"/>
      <c r="M18" s="239"/>
      <c r="N18" s="240"/>
      <c r="O18" s="240"/>
      <c r="P18" s="241"/>
    </row>
    <row r="19" spans="2:16" ht="14.45" customHeight="1" x14ac:dyDescent="0.3">
      <c r="B19" s="192"/>
      <c r="C19" s="233" t="s">
        <v>68</v>
      </c>
      <c r="D19" s="234"/>
      <c r="E19" s="234"/>
      <c r="F19" s="235"/>
      <c r="G19" s="233" t="s">
        <v>27</v>
      </c>
      <c r="H19" s="234"/>
      <c r="I19" s="234"/>
      <c r="J19" s="234"/>
      <c r="K19" s="234"/>
      <c r="L19" s="235"/>
      <c r="M19" s="239" t="s">
        <v>67</v>
      </c>
      <c r="N19" s="240"/>
      <c r="O19" s="240"/>
      <c r="P19" s="241"/>
    </row>
    <row r="20" spans="2:16" ht="19.5" customHeight="1" thickBot="1" x14ac:dyDescent="0.35">
      <c r="B20" s="193"/>
      <c r="C20" s="205"/>
      <c r="D20" s="206"/>
      <c r="E20" s="206"/>
      <c r="F20" s="207"/>
      <c r="G20" s="205" t="s">
        <v>66</v>
      </c>
      <c r="H20" s="206"/>
      <c r="I20" s="206"/>
      <c r="J20" s="206"/>
      <c r="K20" s="206"/>
      <c r="L20" s="207"/>
      <c r="M20" s="75"/>
      <c r="N20" s="72"/>
      <c r="O20" s="73"/>
      <c r="P20" s="74"/>
    </row>
  </sheetData>
  <mergeCells count="29">
    <mergeCell ref="M19:P19"/>
    <mergeCell ref="C20:F20"/>
    <mergeCell ref="G20:L20"/>
    <mergeCell ref="C16:O16"/>
    <mergeCell ref="B17:B20"/>
    <mergeCell ref="C17:F17"/>
    <mergeCell ref="G17:L17"/>
    <mergeCell ref="M17:P17"/>
    <mergeCell ref="C18:F18"/>
    <mergeCell ref="G18:L18"/>
    <mergeCell ref="M18:P18"/>
    <mergeCell ref="C19:F19"/>
    <mergeCell ref="G19:L19"/>
    <mergeCell ref="B2:P2"/>
    <mergeCell ref="C3:P3"/>
    <mergeCell ref="B4:B16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</mergeCells>
  <pageMargins left="0.7" right="0.7" top="0.75" bottom="0.75" header="0.3" footer="0.3"/>
  <pageSetup scale="34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D2256-8CD9-4A48-91C1-E69F9A2AADD9}">
  <sheetPr>
    <pageSetUpPr fitToPage="1"/>
  </sheetPr>
  <dimension ref="B1:P25"/>
  <sheetViews>
    <sheetView tabSelected="1" view="pageBreakPreview" zoomScale="85" zoomScaleNormal="7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ht="23.25" customHeight="1" x14ac:dyDescent="0.3">
      <c r="B4" s="197"/>
      <c r="C4" s="200" t="s">
        <v>37</v>
      </c>
      <c r="D4" s="202" t="str">
        <f>+'BALANCE '!E9</f>
        <v>MANTENIMIENTO DE LA INFRAESTRUCTURA FÍSICA DEL LABORATORIO DE DIAGNÓSTICO VETERINARIO DE YOPAL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4"/>
    </row>
    <row r="5" spans="2:16" ht="22.5" customHeight="1" thickBot="1" x14ac:dyDescent="0.35">
      <c r="B5" s="198"/>
      <c r="C5" s="201"/>
      <c r="D5" s="205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7"/>
    </row>
    <row r="6" spans="2:16" ht="15" customHeight="1" x14ac:dyDescent="0.3">
      <c r="B6" s="198"/>
      <c r="C6" s="200" t="s">
        <v>38</v>
      </c>
      <c r="D6" s="208" t="s">
        <v>127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tr">
        <f>+'BALANCE '!$F$16</f>
        <v>ML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44.25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9.75" customHeight="1" thickBot="1" x14ac:dyDescent="0.35">
      <c r="B10" s="199"/>
      <c r="C10" s="224"/>
      <c r="D10" s="93" t="s">
        <v>44</v>
      </c>
      <c r="E10" s="94" t="s">
        <v>45</v>
      </c>
      <c r="F10" s="95" t="s">
        <v>46</v>
      </c>
      <c r="G10" s="96" t="s">
        <v>47</v>
      </c>
      <c r="H10" s="95" t="s">
        <v>48</v>
      </c>
      <c r="I10" s="91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24"/>
    </row>
    <row r="11" spans="2:16" x14ac:dyDescent="0.3">
      <c r="B11" s="198"/>
      <c r="C11" s="97">
        <v>1</v>
      </c>
      <c r="D11" s="88">
        <v>1</v>
      </c>
      <c r="E11" s="88"/>
      <c r="F11" s="98">
        <v>30.5</v>
      </c>
      <c r="G11" s="88"/>
      <c r="H11" s="99"/>
      <c r="I11" s="92">
        <f>+F11</f>
        <v>30.5</v>
      </c>
      <c r="J11" s="16"/>
      <c r="K11" s="16"/>
      <c r="L11" s="16"/>
      <c r="M11" s="16"/>
      <c r="N11" s="18"/>
      <c r="O11" s="18"/>
      <c r="P11" s="102">
        <f t="shared" ref="P11:P20" si="0">+I11-O11</f>
        <v>30.5</v>
      </c>
    </row>
    <row r="12" spans="2:16" x14ac:dyDescent="0.3">
      <c r="B12" s="198"/>
      <c r="C12" s="100">
        <v>2</v>
      </c>
      <c r="D12" s="101">
        <v>1</v>
      </c>
      <c r="E12" s="101"/>
      <c r="F12" s="99">
        <v>6.1</v>
      </c>
      <c r="G12" s="101"/>
      <c r="H12" s="99"/>
      <c r="I12" s="92">
        <f t="shared" ref="I12:I20" si="1">+F12</f>
        <v>6.1</v>
      </c>
      <c r="J12" s="21"/>
      <c r="K12" s="21"/>
      <c r="L12" s="21"/>
      <c r="M12" s="21"/>
      <c r="N12" s="23"/>
      <c r="O12" s="23"/>
      <c r="P12" s="102">
        <f t="shared" si="0"/>
        <v>6.1</v>
      </c>
    </row>
    <row r="13" spans="2:16" x14ac:dyDescent="0.3">
      <c r="B13" s="198"/>
      <c r="C13" s="100">
        <v>3</v>
      </c>
      <c r="D13" s="101">
        <v>1</v>
      </c>
      <c r="E13" s="101"/>
      <c r="F13" s="99">
        <v>9.65</v>
      </c>
      <c r="G13" s="101"/>
      <c r="H13" s="99"/>
      <c r="I13" s="92">
        <f t="shared" si="1"/>
        <v>9.65</v>
      </c>
      <c r="J13" s="21"/>
      <c r="K13" s="21"/>
      <c r="L13" s="21"/>
      <c r="M13" s="21"/>
      <c r="N13" s="23"/>
      <c r="O13" s="23"/>
      <c r="P13" s="102">
        <f t="shared" si="0"/>
        <v>9.65</v>
      </c>
    </row>
    <row r="14" spans="2:16" x14ac:dyDescent="0.3">
      <c r="B14" s="198"/>
      <c r="C14" s="100">
        <v>4</v>
      </c>
      <c r="D14" s="101">
        <v>1</v>
      </c>
      <c r="E14" s="101"/>
      <c r="F14" s="99">
        <v>6</v>
      </c>
      <c r="G14" s="101"/>
      <c r="H14" s="99"/>
      <c r="I14" s="92">
        <f t="shared" si="1"/>
        <v>6</v>
      </c>
      <c r="J14" s="21"/>
      <c r="K14" s="21"/>
      <c r="L14" s="21"/>
      <c r="M14" s="21"/>
      <c r="N14" s="23"/>
      <c r="O14" s="23"/>
      <c r="P14" s="102">
        <f t="shared" si="0"/>
        <v>6</v>
      </c>
    </row>
    <row r="15" spans="2:16" x14ac:dyDescent="0.3">
      <c r="B15" s="198"/>
      <c r="C15" s="100">
        <v>5</v>
      </c>
      <c r="D15" s="101">
        <v>1</v>
      </c>
      <c r="E15" s="101"/>
      <c r="F15" s="99">
        <v>6.86</v>
      </c>
      <c r="G15" s="101"/>
      <c r="H15" s="99"/>
      <c r="I15" s="92">
        <f t="shared" si="1"/>
        <v>6.86</v>
      </c>
      <c r="J15" s="21"/>
      <c r="K15" s="21"/>
      <c r="L15" s="21"/>
      <c r="M15" s="21"/>
      <c r="N15" s="23"/>
      <c r="O15" s="23"/>
      <c r="P15" s="102">
        <f t="shared" si="0"/>
        <v>6.86</v>
      </c>
    </row>
    <row r="16" spans="2:16" x14ac:dyDescent="0.3">
      <c r="B16" s="198"/>
      <c r="C16" s="100">
        <v>6</v>
      </c>
      <c r="D16" s="101">
        <v>1</v>
      </c>
      <c r="E16" s="101"/>
      <c r="F16" s="99">
        <v>3</v>
      </c>
      <c r="G16" s="101"/>
      <c r="H16" s="99"/>
      <c r="I16" s="92">
        <f t="shared" si="1"/>
        <v>3</v>
      </c>
      <c r="J16" s="21"/>
      <c r="K16" s="21"/>
      <c r="L16" s="21"/>
      <c r="M16" s="21"/>
      <c r="N16" s="23"/>
      <c r="O16" s="23"/>
      <c r="P16" s="102">
        <f t="shared" si="0"/>
        <v>3</v>
      </c>
    </row>
    <row r="17" spans="2:16" x14ac:dyDescent="0.3">
      <c r="B17" s="198"/>
      <c r="C17" s="100">
        <v>7</v>
      </c>
      <c r="D17" s="101">
        <v>1</v>
      </c>
      <c r="E17" s="101"/>
      <c r="F17" s="99">
        <v>3</v>
      </c>
      <c r="G17" s="101"/>
      <c r="H17" s="99"/>
      <c r="I17" s="92">
        <f t="shared" si="1"/>
        <v>3</v>
      </c>
      <c r="J17" s="21"/>
      <c r="K17" s="21"/>
      <c r="L17" s="21"/>
      <c r="M17" s="21"/>
      <c r="N17" s="23"/>
      <c r="O17" s="23"/>
      <c r="P17" s="102">
        <f t="shared" si="0"/>
        <v>3</v>
      </c>
    </row>
    <row r="18" spans="2:16" x14ac:dyDescent="0.3">
      <c r="B18" s="198"/>
      <c r="C18" s="100">
        <v>8</v>
      </c>
      <c r="D18" s="101">
        <v>1</v>
      </c>
      <c r="E18" s="101"/>
      <c r="F18" s="99">
        <v>5.85</v>
      </c>
      <c r="G18" s="101"/>
      <c r="H18" s="99"/>
      <c r="I18" s="92">
        <f t="shared" si="1"/>
        <v>5.85</v>
      </c>
      <c r="J18" s="21"/>
      <c r="K18" s="21"/>
      <c r="L18" s="21"/>
      <c r="M18" s="21"/>
      <c r="N18" s="23"/>
      <c r="O18" s="23"/>
      <c r="P18" s="102">
        <f t="shared" si="0"/>
        <v>5.85</v>
      </c>
    </row>
    <row r="19" spans="2:16" x14ac:dyDescent="0.3">
      <c r="B19" s="198"/>
      <c r="C19" s="100">
        <v>9</v>
      </c>
      <c r="D19" s="101">
        <v>1</v>
      </c>
      <c r="E19" s="101"/>
      <c r="F19" s="99">
        <v>5.85</v>
      </c>
      <c r="G19" s="101"/>
      <c r="H19" s="99"/>
      <c r="I19" s="92">
        <f t="shared" si="1"/>
        <v>5.85</v>
      </c>
      <c r="J19" s="21"/>
      <c r="K19" s="21"/>
      <c r="L19" s="21"/>
      <c r="M19" s="21"/>
      <c r="N19" s="23"/>
      <c r="O19" s="23"/>
      <c r="P19" s="102">
        <f t="shared" si="0"/>
        <v>5.85</v>
      </c>
    </row>
    <row r="20" spans="2:16" ht="17.25" thickBot="1" x14ac:dyDescent="0.35">
      <c r="B20" s="198"/>
      <c r="C20" s="100">
        <v>10</v>
      </c>
      <c r="D20" s="101">
        <v>1</v>
      </c>
      <c r="E20" s="101"/>
      <c r="F20" s="99">
        <v>12.2</v>
      </c>
      <c r="G20" s="101"/>
      <c r="H20" s="99"/>
      <c r="I20" s="92">
        <f t="shared" si="1"/>
        <v>12.2</v>
      </c>
      <c r="J20" s="82"/>
      <c r="K20" s="82"/>
      <c r="L20" s="82"/>
      <c r="M20" s="82"/>
      <c r="N20" s="23"/>
      <c r="O20" s="23"/>
      <c r="P20" s="102">
        <f t="shared" si="0"/>
        <v>12.2</v>
      </c>
    </row>
    <row r="21" spans="2:16" ht="17.25" thickBot="1" x14ac:dyDescent="0.35">
      <c r="B21" s="198"/>
      <c r="C21" s="225" t="s">
        <v>18</v>
      </c>
      <c r="D21" s="226"/>
      <c r="E21" s="227"/>
      <c r="F21" s="227"/>
      <c r="G21" s="227"/>
      <c r="H21" s="227"/>
      <c r="I21" s="227"/>
      <c r="J21" s="228"/>
      <c r="K21" s="228"/>
      <c r="L21" s="228"/>
      <c r="M21" s="228"/>
      <c r="N21" s="228"/>
      <c r="O21" s="229"/>
      <c r="P21" s="32">
        <f>SUM(P11:P20)</f>
        <v>89.009999999999991</v>
      </c>
    </row>
    <row r="22" spans="2:16" ht="14.45" customHeight="1" x14ac:dyDescent="0.3">
      <c r="B22" s="191" t="s">
        <v>51</v>
      </c>
      <c r="C22" s="202" t="s">
        <v>52</v>
      </c>
      <c r="D22" s="203"/>
      <c r="E22" s="203"/>
      <c r="F22" s="204"/>
      <c r="G22" s="202" t="s">
        <v>53</v>
      </c>
      <c r="H22" s="203"/>
      <c r="I22" s="203"/>
      <c r="J22" s="203"/>
      <c r="K22" s="203"/>
      <c r="L22" s="204"/>
      <c r="M22" s="230" t="s">
        <v>54</v>
      </c>
      <c r="N22" s="231"/>
      <c r="O22" s="231"/>
      <c r="P22" s="232"/>
    </row>
    <row r="23" spans="2:16" ht="37.15" customHeight="1" x14ac:dyDescent="0.3">
      <c r="B23" s="192"/>
      <c r="C23" s="233"/>
      <c r="D23" s="234"/>
      <c r="E23" s="234"/>
      <c r="F23" s="235"/>
      <c r="G23" s="233"/>
      <c r="H23" s="234"/>
      <c r="I23" s="234"/>
      <c r="J23" s="234"/>
      <c r="K23" s="234"/>
      <c r="L23" s="235"/>
      <c r="M23" s="239"/>
      <c r="N23" s="240"/>
      <c r="O23" s="240"/>
      <c r="P23" s="241"/>
    </row>
    <row r="24" spans="2:16" ht="14.45" customHeight="1" x14ac:dyDescent="0.3">
      <c r="B24" s="192"/>
      <c r="C24" s="233" t="s">
        <v>68</v>
      </c>
      <c r="D24" s="234"/>
      <c r="E24" s="234"/>
      <c r="F24" s="235"/>
      <c r="G24" s="233" t="s">
        <v>27</v>
      </c>
      <c r="H24" s="234"/>
      <c r="I24" s="234"/>
      <c r="J24" s="234"/>
      <c r="K24" s="234"/>
      <c r="L24" s="235"/>
      <c r="M24" s="239" t="s">
        <v>67</v>
      </c>
      <c r="N24" s="240"/>
      <c r="O24" s="240"/>
      <c r="P24" s="241"/>
    </row>
    <row r="25" spans="2:16" ht="15" customHeight="1" thickBot="1" x14ac:dyDescent="0.35">
      <c r="B25" s="193"/>
      <c r="C25" s="205"/>
      <c r="D25" s="206"/>
      <c r="E25" s="206"/>
      <c r="F25" s="207"/>
      <c r="G25" s="205" t="s">
        <v>66</v>
      </c>
      <c r="H25" s="206"/>
      <c r="I25" s="206"/>
      <c r="J25" s="206"/>
      <c r="K25" s="206"/>
      <c r="L25" s="207"/>
      <c r="M25" s="75"/>
      <c r="N25" s="72"/>
      <c r="O25" s="73"/>
      <c r="P25" s="74"/>
    </row>
  </sheetData>
  <mergeCells count="29">
    <mergeCell ref="B2:P2"/>
    <mergeCell ref="C3:P3"/>
    <mergeCell ref="B4:B21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  <mergeCell ref="M24:P24"/>
    <mergeCell ref="C25:F25"/>
    <mergeCell ref="G25:L25"/>
    <mergeCell ref="C21:O21"/>
    <mergeCell ref="B22:B25"/>
    <mergeCell ref="C22:F22"/>
    <mergeCell ref="G22:L22"/>
    <mergeCell ref="M22:P22"/>
    <mergeCell ref="C23:F23"/>
    <mergeCell ref="G23:L23"/>
    <mergeCell ref="M23:P23"/>
    <mergeCell ref="C24:F24"/>
    <mergeCell ref="G24:L24"/>
  </mergeCells>
  <pageMargins left="0.25" right="0.25" top="0.75" bottom="0.75" header="0.3" footer="0.3"/>
  <pageSetup scale="52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4FE6E-B196-4E88-906C-4402D972326C}">
  <sheetPr>
    <pageSetUpPr fitToPage="1"/>
  </sheetPr>
  <dimension ref="B1:P25"/>
  <sheetViews>
    <sheetView tabSelected="1" view="pageBreakPreview" zoomScale="85" zoomScaleNormal="70" zoomScaleSheetLayoutView="85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ht="23.25" customHeight="1" x14ac:dyDescent="0.3">
      <c r="B4" s="197"/>
      <c r="C4" s="200" t="s">
        <v>37</v>
      </c>
      <c r="D4" s="202" t="str">
        <f>+'BALANCE '!E9</f>
        <v>MANTENIMIENTO DE LA INFRAESTRUCTURA FÍSICA DEL LABORATORIO DE DIAGNÓSTICO VETERINARIO DE YOPAL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4"/>
    </row>
    <row r="5" spans="2:16" ht="22.5" customHeight="1" thickBot="1" x14ac:dyDescent="0.35">
      <c r="B5" s="198"/>
      <c r="C5" s="201"/>
      <c r="D5" s="205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7"/>
    </row>
    <row r="6" spans="2:16" ht="15" customHeight="1" x14ac:dyDescent="0.3">
      <c r="B6" s="198"/>
      <c r="C6" s="200" t="s">
        <v>38</v>
      </c>
      <c r="D6" s="208" t="s">
        <v>117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tr">
        <f>+'BALANCE '!$F$16</f>
        <v>ML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44.25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9.75" customHeight="1" thickBot="1" x14ac:dyDescent="0.35">
      <c r="B10" s="199"/>
      <c r="C10" s="224"/>
      <c r="D10" s="93" t="s">
        <v>44</v>
      </c>
      <c r="E10" s="94" t="s">
        <v>45</v>
      </c>
      <c r="F10" s="95" t="s">
        <v>46</v>
      </c>
      <c r="G10" s="96" t="s">
        <v>47</v>
      </c>
      <c r="H10" s="95" t="s">
        <v>48</v>
      </c>
      <c r="I10" s="91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24"/>
    </row>
    <row r="11" spans="2:16" x14ac:dyDescent="0.3">
      <c r="B11" s="198"/>
      <c r="C11" s="121">
        <v>1</v>
      </c>
      <c r="D11" s="88">
        <v>4</v>
      </c>
      <c r="E11" s="88"/>
      <c r="F11" s="98"/>
      <c r="G11" s="88"/>
      <c r="H11" s="99"/>
      <c r="I11" s="92">
        <f>+D11</f>
        <v>4</v>
      </c>
      <c r="J11" s="16"/>
      <c r="K11" s="16"/>
      <c r="L11" s="16"/>
      <c r="M11" s="16"/>
      <c r="N11" s="18"/>
      <c r="O11" s="18"/>
      <c r="P11" s="102">
        <f t="shared" ref="P11:P20" si="0">+I11-O11</f>
        <v>4</v>
      </c>
    </row>
    <row r="12" spans="2:16" x14ac:dyDescent="0.3">
      <c r="B12" s="198"/>
      <c r="C12" s="122">
        <v>2</v>
      </c>
      <c r="D12" s="101">
        <v>1</v>
      </c>
      <c r="E12" s="101"/>
      <c r="F12" s="99"/>
      <c r="G12" s="101"/>
      <c r="H12" s="99"/>
      <c r="I12" s="92">
        <f t="shared" ref="I12:I20" si="1">+D12</f>
        <v>1</v>
      </c>
      <c r="J12" s="21"/>
      <c r="K12" s="21"/>
      <c r="L12" s="21"/>
      <c r="M12" s="21"/>
      <c r="N12" s="23"/>
      <c r="O12" s="23"/>
      <c r="P12" s="102">
        <f t="shared" si="0"/>
        <v>1</v>
      </c>
    </row>
    <row r="13" spans="2:16" x14ac:dyDescent="0.3">
      <c r="B13" s="198"/>
      <c r="C13" s="122">
        <v>3</v>
      </c>
      <c r="D13" s="101">
        <v>2</v>
      </c>
      <c r="E13" s="101"/>
      <c r="F13" s="99"/>
      <c r="G13" s="101"/>
      <c r="H13" s="99"/>
      <c r="I13" s="92">
        <f t="shared" si="1"/>
        <v>2</v>
      </c>
      <c r="J13" s="21"/>
      <c r="K13" s="21"/>
      <c r="L13" s="21"/>
      <c r="M13" s="21"/>
      <c r="N13" s="23"/>
      <c r="O13" s="23"/>
      <c r="P13" s="102">
        <f t="shared" si="0"/>
        <v>2</v>
      </c>
    </row>
    <row r="14" spans="2:16" x14ac:dyDescent="0.3">
      <c r="B14" s="198"/>
      <c r="C14" s="122">
        <v>4</v>
      </c>
      <c r="D14" s="101">
        <v>1</v>
      </c>
      <c r="E14" s="101"/>
      <c r="F14" s="99"/>
      <c r="G14" s="101"/>
      <c r="H14" s="99"/>
      <c r="I14" s="92">
        <f t="shared" si="1"/>
        <v>1</v>
      </c>
      <c r="J14" s="21"/>
      <c r="K14" s="21"/>
      <c r="L14" s="21"/>
      <c r="M14" s="21"/>
      <c r="N14" s="23"/>
      <c r="O14" s="23"/>
      <c r="P14" s="102">
        <f t="shared" si="0"/>
        <v>1</v>
      </c>
    </row>
    <row r="15" spans="2:16" x14ac:dyDescent="0.3">
      <c r="B15" s="198"/>
      <c r="C15" s="122">
        <v>5</v>
      </c>
      <c r="D15" s="101">
        <v>2</v>
      </c>
      <c r="E15" s="101"/>
      <c r="F15" s="99"/>
      <c r="G15" s="101"/>
      <c r="H15" s="99"/>
      <c r="I15" s="92">
        <f t="shared" si="1"/>
        <v>2</v>
      </c>
      <c r="J15" s="21"/>
      <c r="K15" s="21"/>
      <c r="L15" s="21"/>
      <c r="M15" s="21"/>
      <c r="N15" s="23"/>
      <c r="O15" s="23"/>
      <c r="P15" s="102">
        <f t="shared" si="0"/>
        <v>2</v>
      </c>
    </row>
    <row r="16" spans="2:16" x14ac:dyDescent="0.3">
      <c r="B16" s="198"/>
      <c r="C16" s="122">
        <v>6</v>
      </c>
      <c r="D16" s="101">
        <v>1</v>
      </c>
      <c r="E16" s="101"/>
      <c r="F16" s="99"/>
      <c r="G16" s="101"/>
      <c r="H16" s="99"/>
      <c r="I16" s="92">
        <f t="shared" si="1"/>
        <v>1</v>
      </c>
      <c r="J16" s="21"/>
      <c r="K16" s="21"/>
      <c r="L16" s="21"/>
      <c r="M16" s="21"/>
      <c r="N16" s="23"/>
      <c r="O16" s="23"/>
      <c r="P16" s="102">
        <f t="shared" si="0"/>
        <v>1</v>
      </c>
    </row>
    <row r="17" spans="2:16" x14ac:dyDescent="0.3">
      <c r="B17" s="198"/>
      <c r="C17" s="122">
        <v>7</v>
      </c>
      <c r="D17" s="101">
        <v>1</v>
      </c>
      <c r="E17" s="101"/>
      <c r="F17" s="99"/>
      <c r="G17" s="101"/>
      <c r="H17" s="99"/>
      <c r="I17" s="92">
        <f t="shared" si="1"/>
        <v>1</v>
      </c>
      <c r="J17" s="21"/>
      <c r="K17" s="21"/>
      <c r="L17" s="21"/>
      <c r="M17" s="21"/>
      <c r="N17" s="23"/>
      <c r="O17" s="23"/>
      <c r="P17" s="102">
        <f t="shared" si="0"/>
        <v>1</v>
      </c>
    </row>
    <row r="18" spans="2:16" x14ac:dyDescent="0.3">
      <c r="B18" s="198"/>
      <c r="C18" s="122">
        <v>8</v>
      </c>
      <c r="D18" s="101">
        <v>1</v>
      </c>
      <c r="E18" s="101"/>
      <c r="F18" s="99"/>
      <c r="G18" s="101"/>
      <c r="H18" s="99"/>
      <c r="I18" s="92">
        <f t="shared" si="1"/>
        <v>1</v>
      </c>
      <c r="J18" s="21"/>
      <c r="K18" s="21"/>
      <c r="L18" s="21"/>
      <c r="M18" s="21"/>
      <c r="N18" s="23"/>
      <c r="O18" s="23"/>
      <c r="P18" s="102">
        <f t="shared" si="0"/>
        <v>1</v>
      </c>
    </row>
    <row r="19" spans="2:16" x14ac:dyDescent="0.3">
      <c r="B19" s="198"/>
      <c r="C19" s="122">
        <v>9</v>
      </c>
      <c r="D19" s="101">
        <v>1</v>
      </c>
      <c r="E19" s="101"/>
      <c r="F19" s="99"/>
      <c r="G19" s="101"/>
      <c r="H19" s="99"/>
      <c r="I19" s="92">
        <f t="shared" si="1"/>
        <v>1</v>
      </c>
      <c r="J19" s="21"/>
      <c r="K19" s="21"/>
      <c r="L19" s="21"/>
      <c r="M19" s="21"/>
      <c r="N19" s="23"/>
      <c r="O19" s="23"/>
      <c r="P19" s="102">
        <f t="shared" si="0"/>
        <v>1</v>
      </c>
    </row>
    <row r="20" spans="2:16" ht="17.25" thickBot="1" x14ac:dyDescent="0.35">
      <c r="B20" s="198"/>
      <c r="C20" s="122">
        <v>10</v>
      </c>
      <c r="D20" s="101">
        <v>2</v>
      </c>
      <c r="E20" s="101"/>
      <c r="F20" s="99"/>
      <c r="G20" s="101"/>
      <c r="H20" s="99"/>
      <c r="I20" s="92">
        <f t="shared" si="1"/>
        <v>2</v>
      </c>
      <c r="J20" s="82"/>
      <c r="K20" s="82"/>
      <c r="L20" s="82"/>
      <c r="M20" s="82"/>
      <c r="N20" s="23"/>
      <c r="O20" s="23"/>
      <c r="P20" s="102">
        <f t="shared" si="0"/>
        <v>2</v>
      </c>
    </row>
    <row r="21" spans="2:16" ht="17.25" thickBot="1" x14ac:dyDescent="0.35">
      <c r="B21" s="198"/>
      <c r="C21" s="225" t="s">
        <v>18</v>
      </c>
      <c r="D21" s="226"/>
      <c r="E21" s="227"/>
      <c r="F21" s="227"/>
      <c r="G21" s="227"/>
      <c r="H21" s="227"/>
      <c r="I21" s="227"/>
      <c r="J21" s="228"/>
      <c r="K21" s="228"/>
      <c r="L21" s="228"/>
      <c r="M21" s="228"/>
      <c r="N21" s="228"/>
      <c r="O21" s="229"/>
      <c r="P21" s="32">
        <f>SUM(P11:P20)</f>
        <v>16</v>
      </c>
    </row>
    <row r="22" spans="2:16" ht="14.45" customHeight="1" x14ac:dyDescent="0.3">
      <c r="B22" s="191" t="s">
        <v>51</v>
      </c>
      <c r="C22" s="202" t="s">
        <v>52</v>
      </c>
      <c r="D22" s="203"/>
      <c r="E22" s="203"/>
      <c r="F22" s="204"/>
      <c r="G22" s="202" t="s">
        <v>53</v>
      </c>
      <c r="H22" s="203"/>
      <c r="I22" s="203"/>
      <c r="J22" s="203"/>
      <c r="K22" s="203"/>
      <c r="L22" s="204"/>
      <c r="M22" s="230" t="s">
        <v>54</v>
      </c>
      <c r="N22" s="231"/>
      <c r="O22" s="231"/>
      <c r="P22" s="232"/>
    </row>
    <row r="23" spans="2:16" ht="37.15" customHeight="1" x14ac:dyDescent="0.3">
      <c r="B23" s="192"/>
      <c r="C23" s="233"/>
      <c r="D23" s="234"/>
      <c r="E23" s="234"/>
      <c r="F23" s="235"/>
      <c r="G23" s="233"/>
      <c r="H23" s="234"/>
      <c r="I23" s="234"/>
      <c r="J23" s="234"/>
      <c r="K23" s="234"/>
      <c r="L23" s="235"/>
      <c r="M23" s="239"/>
      <c r="N23" s="240"/>
      <c r="O23" s="240"/>
      <c r="P23" s="241"/>
    </row>
    <row r="24" spans="2:16" ht="14.45" customHeight="1" x14ac:dyDescent="0.3">
      <c r="B24" s="192"/>
      <c r="C24" s="233" t="s">
        <v>68</v>
      </c>
      <c r="D24" s="234"/>
      <c r="E24" s="234"/>
      <c r="F24" s="235"/>
      <c r="G24" s="233" t="s">
        <v>27</v>
      </c>
      <c r="H24" s="234"/>
      <c r="I24" s="234"/>
      <c r="J24" s="234"/>
      <c r="K24" s="234"/>
      <c r="L24" s="235"/>
      <c r="M24" s="239" t="s">
        <v>67</v>
      </c>
      <c r="N24" s="240"/>
      <c r="O24" s="240"/>
      <c r="P24" s="241"/>
    </row>
    <row r="25" spans="2:16" ht="15" customHeight="1" thickBot="1" x14ac:dyDescent="0.35">
      <c r="B25" s="193"/>
      <c r="C25" s="205"/>
      <c r="D25" s="206"/>
      <c r="E25" s="206"/>
      <c r="F25" s="207"/>
      <c r="G25" s="205" t="s">
        <v>66</v>
      </c>
      <c r="H25" s="206"/>
      <c r="I25" s="206"/>
      <c r="J25" s="206"/>
      <c r="K25" s="206"/>
      <c r="L25" s="207"/>
      <c r="M25" s="75"/>
      <c r="N25" s="72"/>
      <c r="O25" s="73"/>
      <c r="P25" s="74"/>
    </row>
  </sheetData>
  <mergeCells count="29">
    <mergeCell ref="B2:P2"/>
    <mergeCell ref="C3:P3"/>
    <mergeCell ref="B4:B21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  <mergeCell ref="M24:P24"/>
    <mergeCell ref="C25:F25"/>
    <mergeCell ref="G25:L25"/>
    <mergeCell ref="C21:O21"/>
    <mergeCell ref="B22:B25"/>
    <mergeCell ref="C22:F22"/>
    <mergeCell ref="G22:L22"/>
    <mergeCell ref="M22:P22"/>
    <mergeCell ref="C23:F23"/>
    <mergeCell ref="G23:L23"/>
    <mergeCell ref="M23:P23"/>
    <mergeCell ref="C24:F24"/>
    <mergeCell ref="G24:L24"/>
  </mergeCells>
  <pageMargins left="0.25" right="0.25" top="0.75" bottom="0.75" header="0.3" footer="0.3"/>
  <pageSetup scale="52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8F312-6444-4964-B581-0F55296234FB}">
  <sheetPr>
    <pageSetUpPr fitToPage="1"/>
  </sheetPr>
  <dimension ref="B1:P25"/>
  <sheetViews>
    <sheetView tabSelected="1" view="pageBreakPreview" topLeftCell="A2" zoomScaleNormal="70" zoomScaleSheetLayoutView="100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ht="23.25" customHeight="1" x14ac:dyDescent="0.3">
      <c r="B4" s="197"/>
      <c r="C4" s="200" t="s">
        <v>37</v>
      </c>
      <c r="D4" s="202" t="str">
        <f>+'BALANCE '!E9</f>
        <v>MANTENIMIENTO DE LA INFRAESTRUCTURA FÍSICA DEL LABORATORIO DE DIAGNÓSTICO VETERINARIO DE YOPAL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4"/>
    </row>
    <row r="5" spans="2:16" ht="22.5" customHeight="1" thickBot="1" x14ac:dyDescent="0.35">
      <c r="B5" s="198"/>
      <c r="C5" s="201"/>
      <c r="D5" s="205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7"/>
    </row>
    <row r="6" spans="2:16" ht="15" customHeight="1" x14ac:dyDescent="0.3">
      <c r="B6" s="198"/>
      <c r="C6" s="200" t="s">
        <v>38</v>
      </c>
      <c r="D6" s="208" t="s">
        <v>126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tr">
        <f>+'BALANCE '!$F$16</f>
        <v>ML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44.25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9.75" customHeight="1" thickBot="1" x14ac:dyDescent="0.35">
      <c r="B10" s="199"/>
      <c r="C10" s="224"/>
      <c r="D10" s="93" t="s">
        <v>44</v>
      </c>
      <c r="E10" s="94" t="s">
        <v>45</v>
      </c>
      <c r="F10" s="95" t="s">
        <v>46</v>
      </c>
      <c r="G10" s="96" t="s">
        <v>47</v>
      </c>
      <c r="H10" s="95" t="s">
        <v>48</v>
      </c>
      <c r="I10" s="91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24"/>
    </row>
    <row r="11" spans="2:16" x14ac:dyDescent="0.3">
      <c r="B11" s="198"/>
      <c r="C11" s="121">
        <v>1</v>
      </c>
      <c r="D11" s="88"/>
      <c r="E11" s="88"/>
      <c r="F11" s="98">
        <v>61</v>
      </c>
      <c r="G11" s="88"/>
      <c r="H11" s="99"/>
      <c r="I11" s="92">
        <f>+F11</f>
        <v>61</v>
      </c>
      <c r="J11" s="16"/>
      <c r="K11" s="16"/>
      <c r="L11" s="16"/>
      <c r="M11" s="16"/>
      <c r="N11" s="18"/>
      <c r="O11" s="18"/>
      <c r="P11" s="102">
        <f t="shared" ref="P11:P20" si="0">+I11-O11</f>
        <v>61</v>
      </c>
    </row>
    <row r="12" spans="2:16" x14ac:dyDescent="0.3">
      <c r="B12" s="198"/>
      <c r="C12" s="122">
        <v>3</v>
      </c>
      <c r="D12" s="101"/>
      <c r="E12" s="101"/>
      <c r="F12" s="99">
        <v>8</v>
      </c>
      <c r="G12" s="101"/>
      <c r="H12" s="99"/>
      <c r="I12" s="92">
        <f t="shared" ref="I12:I15" si="1">+F12</f>
        <v>8</v>
      </c>
      <c r="J12" s="21"/>
      <c r="K12" s="21"/>
      <c r="L12" s="21"/>
      <c r="M12" s="21"/>
      <c r="N12" s="23"/>
      <c r="O12" s="23"/>
      <c r="P12" s="102">
        <f t="shared" si="0"/>
        <v>8</v>
      </c>
    </row>
    <row r="13" spans="2:16" x14ac:dyDescent="0.3">
      <c r="B13" s="198"/>
      <c r="C13" s="122">
        <v>4</v>
      </c>
      <c r="D13" s="101"/>
      <c r="E13" s="101"/>
      <c r="F13" s="99">
        <v>12</v>
      </c>
      <c r="G13" s="101"/>
      <c r="H13" s="99"/>
      <c r="I13" s="92">
        <f t="shared" si="1"/>
        <v>12</v>
      </c>
      <c r="J13" s="21"/>
      <c r="K13" s="21"/>
      <c r="L13" s="21"/>
      <c r="M13" s="21"/>
      <c r="N13" s="23"/>
      <c r="O13" s="23"/>
      <c r="P13" s="102">
        <f t="shared" si="0"/>
        <v>12</v>
      </c>
    </row>
    <row r="14" spans="2:16" x14ac:dyDescent="0.3">
      <c r="B14" s="198"/>
      <c r="C14" s="122"/>
      <c r="D14" s="101"/>
      <c r="E14" s="101"/>
      <c r="F14" s="99"/>
      <c r="G14" s="101"/>
      <c r="H14" s="99"/>
      <c r="I14" s="92">
        <f t="shared" si="1"/>
        <v>0</v>
      </c>
      <c r="J14" s="21"/>
      <c r="K14" s="21"/>
      <c r="L14" s="21"/>
      <c r="M14" s="21"/>
      <c r="N14" s="23"/>
      <c r="O14" s="23"/>
      <c r="P14" s="102">
        <f t="shared" si="0"/>
        <v>0</v>
      </c>
    </row>
    <row r="15" spans="2:16" x14ac:dyDescent="0.3">
      <c r="B15" s="198"/>
      <c r="C15" s="122"/>
      <c r="D15" s="101"/>
      <c r="E15" s="101"/>
      <c r="F15" s="99"/>
      <c r="G15" s="101"/>
      <c r="H15" s="99"/>
      <c r="I15" s="92">
        <f t="shared" si="1"/>
        <v>0</v>
      </c>
      <c r="J15" s="21"/>
      <c r="K15" s="21"/>
      <c r="L15" s="21"/>
      <c r="M15" s="21"/>
      <c r="N15" s="23"/>
      <c r="O15" s="23"/>
      <c r="P15" s="102">
        <f t="shared" si="0"/>
        <v>0</v>
      </c>
    </row>
    <row r="16" spans="2:16" x14ac:dyDescent="0.3">
      <c r="B16" s="198"/>
      <c r="C16" s="122"/>
      <c r="D16" s="101"/>
      <c r="E16" s="101"/>
      <c r="F16" s="99"/>
      <c r="G16" s="101"/>
      <c r="H16" s="99"/>
      <c r="I16" s="92">
        <f t="shared" ref="I16:I20" si="2">+D16</f>
        <v>0</v>
      </c>
      <c r="J16" s="21"/>
      <c r="K16" s="21"/>
      <c r="L16" s="21"/>
      <c r="M16" s="21"/>
      <c r="N16" s="23"/>
      <c r="O16" s="23"/>
      <c r="P16" s="102">
        <f t="shared" si="0"/>
        <v>0</v>
      </c>
    </row>
    <row r="17" spans="2:16" x14ac:dyDescent="0.3">
      <c r="B17" s="198"/>
      <c r="C17" s="122"/>
      <c r="D17" s="101"/>
      <c r="E17" s="101"/>
      <c r="F17" s="99"/>
      <c r="G17" s="101"/>
      <c r="H17" s="99"/>
      <c r="I17" s="92">
        <f t="shared" si="2"/>
        <v>0</v>
      </c>
      <c r="J17" s="21"/>
      <c r="K17" s="21"/>
      <c r="L17" s="21"/>
      <c r="M17" s="21"/>
      <c r="N17" s="23"/>
      <c r="O17" s="23"/>
      <c r="P17" s="102">
        <f t="shared" si="0"/>
        <v>0</v>
      </c>
    </row>
    <row r="18" spans="2:16" x14ac:dyDescent="0.3">
      <c r="B18" s="198"/>
      <c r="C18" s="122"/>
      <c r="D18" s="101"/>
      <c r="E18" s="101"/>
      <c r="F18" s="99"/>
      <c r="G18" s="101"/>
      <c r="H18" s="99"/>
      <c r="I18" s="92">
        <f t="shared" si="2"/>
        <v>0</v>
      </c>
      <c r="J18" s="21"/>
      <c r="K18" s="21"/>
      <c r="L18" s="21"/>
      <c r="M18" s="21"/>
      <c r="N18" s="23"/>
      <c r="O18" s="23"/>
      <c r="P18" s="102">
        <f t="shared" si="0"/>
        <v>0</v>
      </c>
    </row>
    <row r="19" spans="2:16" x14ac:dyDescent="0.3">
      <c r="B19" s="198"/>
      <c r="C19" s="122"/>
      <c r="D19" s="101"/>
      <c r="E19" s="101"/>
      <c r="F19" s="99"/>
      <c r="G19" s="101"/>
      <c r="H19" s="99"/>
      <c r="I19" s="92">
        <f t="shared" si="2"/>
        <v>0</v>
      </c>
      <c r="J19" s="21"/>
      <c r="K19" s="21"/>
      <c r="L19" s="21"/>
      <c r="M19" s="21"/>
      <c r="N19" s="23"/>
      <c r="O19" s="23"/>
      <c r="P19" s="102">
        <f t="shared" si="0"/>
        <v>0</v>
      </c>
    </row>
    <row r="20" spans="2:16" ht="17.25" thickBot="1" x14ac:dyDescent="0.35">
      <c r="B20" s="198"/>
      <c r="C20" s="122"/>
      <c r="D20" s="101"/>
      <c r="E20" s="101"/>
      <c r="F20" s="99"/>
      <c r="G20" s="101"/>
      <c r="H20" s="99"/>
      <c r="I20" s="92">
        <f t="shared" si="2"/>
        <v>0</v>
      </c>
      <c r="J20" s="82"/>
      <c r="K20" s="82"/>
      <c r="L20" s="82"/>
      <c r="M20" s="82"/>
      <c r="N20" s="23"/>
      <c r="O20" s="23"/>
      <c r="P20" s="102">
        <f t="shared" si="0"/>
        <v>0</v>
      </c>
    </row>
    <row r="21" spans="2:16" ht="17.25" thickBot="1" x14ac:dyDescent="0.35">
      <c r="B21" s="198"/>
      <c r="C21" s="225" t="s">
        <v>18</v>
      </c>
      <c r="D21" s="226"/>
      <c r="E21" s="227"/>
      <c r="F21" s="227"/>
      <c r="G21" s="227"/>
      <c r="H21" s="227"/>
      <c r="I21" s="227"/>
      <c r="J21" s="228"/>
      <c r="K21" s="228"/>
      <c r="L21" s="228"/>
      <c r="M21" s="228"/>
      <c r="N21" s="228"/>
      <c r="O21" s="229"/>
      <c r="P21" s="32">
        <f>SUM(P11:P20)</f>
        <v>81</v>
      </c>
    </row>
    <row r="22" spans="2:16" ht="14.45" customHeight="1" x14ac:dyDescent="0.3">
      <c r="B22" s="191" t="s">
        <v>51</v>
      </c>
      <c r="C22" s="202" t="s">
        <v>52</v>
      </c>
      <c r="D22" s="203"/>
      <c r="E22" s="203"/>
      <c r="F22" s="204"/>
      <c r="G22" s="202" t="s">
        <v>53</v>
      </c>
      <c r="H22" s="203"/>
      <c r="I22" s="203"/>
      <c r="J22" s="203"/>
      <c r="K22" s="203"/>
      <c r="L22" s="204"/>
      <c r="M22" s="230" t="s">
        <v>54</v>
      </c>
      <c r="N22" s="231"/>
      <c r="O22" s="231"/>
      <c r="P22" s="232"/>
    </row>
    <row r="23" spans="2:16" ht="37.15" customHeight="1" x14ac:dyDescent="0.3">
      <c r="B23" s="192"/>
      <c r="C23" s="233"/>
      <c r="D23" s="234"/>
      <c r="E23" s="234"/>
      <c r="F23" s="235"/>
      <c r="G23" s="233"/>
      <c r="H23" s="234"/>
      <c r="I23" s="234"/>
      <c r="J23" s="234"/>
      <c r="K23" s="234"/>
      <c r="L23" s="235"/>
      <c r="M23" s="239"/>
      <c r="N23" s="240"/>
      <c r="O23" s="240"/>
      <c r="P23" s="241"/>
    </row>
    <row r="24" spans="2:16" ht="14.45" customHeight="1" x14ac:dyDescent="0.3">
      <c r="B24" s="192"/>
      <c r="C24" s="233" t="s">
        <v>68</v>
      </c>
      <c r="D24" s="234"/>
      <c r="E24" s="234"/>
      <c r="F24" s="235"/>
      <c r="G24" s="233" t="s">
        <v>27</v>
      </c>
      <c r="H24" s="234"/>
      <c r="I24" s="234"/>
      <c r="J24" s="234"/>
      <c r="K24" s="234"/>
      <c r="L24" s="235"/>
      <c r="M24" s="239" t="s">
        <v>67</v>
      </c>
      <c r="N24" s="240"/>
      <c r="O24" s="240"/>
      <c r="P24" s="241"/>
    </row>
    <row r="25" spans="2:16" ht="15" customHeight="1" thickBot="1" x14ac:dyDescent="0.35">
      <c r="B25" s="193"/>
      <c r="C25" s="205"/>
      <c r="D25" s="206"/>
      <c r="E25" s="206"/>
      <c r="F25" s="207"/>
      <c r="G25" s="205" t="s">
        <v>66</v>
      </c>
      <c r="H25" s="206"/>
      <c r="I25" s="206"/>
      <c r="J25" s="206"/>
      <c r="K25" s="206"/>
      <c r="L25" s="207"/>
      <c r="M25" s="75"/>
      <c r="N25" s="72"/>
      <c r="O25" s="73"/>
      <c r="P25" s="74"/>
    </row>
  </sheetData>
  <mergeCells count="29">
    <mergeCell ref="B2:P2"/>
    <mergeCell ref="C3:P3"/>
    <mergeCell ref="B4:B21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  <mergeCell ref="M24:P24"/>
    <mergeCell ref="C25:F25"/>
    <mergeCell ref="G25:L25"/>
    <mergeCell ref="C21:O21"/>
    <mergeCell ref="B22:B25"/>
    <mergeCell ref="C22:F22"/>
    <mergeCell ref="G22:L22"/>
    <mergeCell ref="M22:P22"/>
    <mergeCell ref="C23:F23"/>
    <mergeCell ref="G23:L23"/>
    <mergeCell ref="M23:P23"/>
    <mergeCell ref="C24:F24"/>
    <mergeCell ref="G24:L24"/>
  </mergeCells>
  <pageMargins left="0.25" right="0.25" top="0.75" bottom="0.75" header="0.3" footer="0.3"/>
  <pageSetup scale="52" fitToHeight="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F7694-7254-4770-BB43-3896768CC1A1}">
  <sheetPr>
    <pageSetUpPr fitToPage="1"/>
  </sheetPr>
  <dimension ref="B1:P25"/>
  <sheetViews>
    <sheetView tabSelected="1" view="pageBreakPreview" topLeftCell="A3" zoomScaleNormal="70" zoomScaleSheetLayoutView="100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ht="23.25" customHeight="1" x14ac:dyDescent="0.3">
      <c r="B4" s="197"/>
      <c r="C4" s="200" t="s">
        <v>37</v>
      </c>
      <c r="D4" s="202" t="str">
        <f>+'BALANCE '!E9</f>
        <v>MANTENIMIENTO DE LA INFRAESTRUCTURA FÍSICA DEL LABORATORIO DE DIAGNÓSTICO VETERINARIO DE YOPAL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4"/>
    </row>
    <row r="5" spans="2:16" ht="22.5" customHeight="1" thickBot="1" x14ac:dyDescent="0.35">
      <c r="B5" s="198"/>
      <c r="C5" s="201"/>
      <c r="D5" s="205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7"/>
    </row>
    <row r="6" spans="2:16" ht="15" customHeight="1" x14ac:dyDescent="0.3">
      <c r="B6" s="198"/>
      <c r="C6" s="200" t="s">
        <v>38</v>
      </c>
      <c r="D6" s="208" t="s">
        <v>119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tr">
        <f>+'BALANCE '!$F$16</f>
        <v>ML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44.25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9.75" customHeight="1" thickBot="1" x14ac:dyDescent="0.35">
      <c r="B10" s="199"/>
      <c r="C10" s="224"/>
      <c r="D10" s="93" t="s">
        <v>44</v>
      </c>
      <c r="E10" s="94" t="s">
        <v>45</v>
      </c>
      <c r="F10" s="95" t="s">
        <v>46</v>
      </c>
      <c r="G10" s="96" t="s">
        <v>47</v>
      </c>
      <c r="H10" s="95" t="s">
        <v>48</v>
      </c>
      <c r="I10" s="91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24"/>
    </row>
    <row r="11" spans="2:16" x14ac:dyDescent="0.3">
      <c r="B11" s="198"/>
      <c r="C11" s="121">
        <v>1</v>
      </c>
      <c r="D11" s="88"/>
      <c r="E11" s="88"/>
      <c r="F11" s="98"/>
      <c r="G11" s="88"/>
      <c r="H11" s="99"/>
      <c r="I11" s="92">
        <f>E11*F11</f>
        <v>0</v>
      </c>
      <c r="J11" s="16"/>
      <c r="K11" s="16"/>
      <c r="L11" s="16"/>
      <c r="M11" s="16"/>
      <c r="N11" s="18"/>
      <c r="O11" s="18"/>
      <c r="P11" s="102">
        <f t="shared" ref="P11:P20" si="0">+I11-O11</f>
        <v>0</v>
      </c>
    </row>
    <row r="12" spans="2:16" x14ac:dyDescent="0.3">
      <c r="B12" s="198"/>
      <c r="C12" s="122">
        <v>2</v>
      </c>
      <c r="D12" s="101"/>
      <c r="E12" s="88">
        <v>1</v>
      </c>
      <c r="F12" s="99">
        <v>6.1</v>
      </c>
      <c r="G12" s="101"/>
      <c r="H12" s="99"/>
      <c r="I12" s="92">
        <f t="shared" ref="I12:I20" si="1">E12*F12</f>
        <v>6.1</v>
      </c>
      <c r="J12" s="21"/>
      <c r="K12" s="21"/>
      <c r="L12" s="21"/>
      <c r="M12" s="21"/>
      <c r="N12" s="23"/>
      <c r="O12" s="23"/>
      <c r="P12" s="102">
        <f t="shared" si="0"/>
        <v>6.1</v>
      </c>
    </row>
    <row r="13" spans="2:16" x14ac:dyDescent="0.3">
      <c r="B13" s="198"/>
      <c r="C13" s="122">
        <v>3</v>
      </c>
      <c r="D13" s="101"/>
      <c r="E13" s="88">
        <v>1</v>
      </c>
      <c r="F13" s="99">
        <v>5.65</v>
      </c>
      <c r="G13" s="101"/>
      <c r="H13" s="99"/>
      <c r="I13" s="92">
        <f t="shared" si="1"/>
        <v>5.65</v>
      </c>
      <c r="J13" s="21"/>
      <c r="K13" s="21"/>
      <c r="L13" s="21"/>
      <c r="M13" s="21"/>
      <c r="N13" s="23"/>
      <c r="O13" s="23"/>
      <c r="P13" s="102">
        <f t="shared" si="0"/>
        <v>5.65</v>
      </c>
    </row>
    <row r="14" spans="2:16" x14ac:dyDescent="0.3">
      <c r="B14" s="198"/>
      <c r="C14" s="122">
        <v>4</v>
      </c>
      <c r="D14" s="101"/>
      <c r="E14" s="88"/>
      <c r="F14" s="99"/>
      <c r="G14" s="101"/>
      <c r="H14" s="99"/>
      <c r="I14" s="92">
        <f t="shared" si="1"/>
        <v>0</v>
      </c>
      <c r="J14" s="21"/>
      <c r="K14" s="21"/>
      <c r="L14" s="21"/>
      <c r="M14" s="21"/>
      <c r="N14" s="23"/>
      <c r="O14" s="23"/>
      <c r="P14" s="102">
        <f t="shared" si="0"/>
        <v>0</v>
      </c>
    </row>
    <row r="15" spans="2:16" x14ac:dyDescent="0.3">
      <c r="B15" s="198"/>
      <c r="C15" s="122">
        <v>5</v>
      </c>
      <c r="D15" s="101"/>
      <c r="E15" s="88">
        <v>1</v>
      </c>
      <c r="F15" s="99">
        <v>6.86</v>
      </c>
      <c r="G15" s="101"/>
      <c r="H15" s="99"/>
      <c r="I15" s="92">
        <f t="shared" si="1"/>
        <v>6.86</v>
      </c>
      <c r="J15" s="21"/>
      <c r="K15" s="21"/>
      <c r="L15" s="21"/>
      <c r="M15" s="21"/>
      <c r="N15" s="23"/>
      <c r="O15" s="23"/>
      <c r="P15" s="102">
        <f t="shared" si="0"/>
        <v>6.86</v>
      </c>
    </row>
    <row r="16" spans="2:16" x14ac:dyDescent="0.3">
      <c r="B16" s="198"/>
      <c r="C16" s="122">
        <v>6</v>
      </c>
      <c r="D16" s="101"/>
      <c r="E16" s="88">
        <v>1</v>
      </c>
      <c r="F16" s="99">
        <v>3</v>
      </c>
      <c r="G16" s="101"/>
      <c r="H16" s="99"/>
      <c r="I16" s="92">
        <f t="shared" si="1"/>
        <v>3</v>
      </c>
      <c r="J16" s="21"/>
      <c r="K16" s="21"/>
      <c r="L16" s="21"/>
      <c r="M16" s="21"/>
      <c r="N16" s="23"/>
      <c r="O16" s="23"/>
      <c r="P16" s="102">
        <f t="shared" si="0"/>
        <v>3</v>
      </c>
    </row>
    <row r="17" spans="2:16" x14ac:dyDescent="0.3">
      <c r="B17" s="198"/>
      <c r="C17" s="122">
        <v>7</v>
      </c>
      <c r="D17" s="101"/>
      <c r="E17" s="88">
        <v>1</v>
      </c>
      <c r="F17" s="99">
        <v>3</v>
      </c>
      <c r="G17" s="101"/>
      <c r="H17" s="99"/>
      <c r="I17" s="92">
        <f t="shared" si="1"/>
        <v>3</v>
      </c>
      <c r="J17" s="21"/>
      <c r="K17" s="21"/>
      <c r="L17" s="21"/>
      <c r="M17" s="21"/>
      <c r="N17" s="23"/>
      <c r="O17" s="23"/>
      <c r="P17" s="102">
        <f t="shared" si="0"/>
        <v>3</v>
      </c>
    </row>
    <row r="18" spans="2:16" x14ac:dyDescent="0.3">
      <c r="B18" s="198"/>
      <c r="C18" s="122">
        <v>8</v>
      </c>
      <c r="D18" s="101"/>
      <c r="E18" s="88"/>
      <c r="F18" s="99"/>
      <c r="G18" s="101"/>
      <c r="H18" s="99"/>
      <c r="I18" s="92">
        <f t="shared" si="1"/>
        <v>0</v>
      </c>
      <c r="J18" s="21"/>
      <c r="K18" s="21"/>
      <c r="L18" s="21"/>
      <c r="M18" s="21"/>
      <c r="N18" s="23"/>
      <c r="O18" s="23"/>
      <c r="P18" s="102">
        <f t="shared" si="0"/>
        <v>0</v>
      </c>
    </row>
    <row r="19" spans="2:16" x14ac:dyDescent="0.3">
      <c r="B19" s="198"/>
      <c r="C19" s="122">
        <v>9</v>
      </c>
      <c r="D19" s="101"/>
      <c r="E19" s="88">
        <v>1</v>
      </c>
      <c r="F19" s="99">
        <v>5.85</v>
      </c>
      <c r="G19" s="101"/>
      <c r="H19" s="99"/>
      <c r="I19" s="92">
        <f t="shared" si="1"/>
        <v>5.85</v>
      </c>
      <c r="J19" s="21"/>
      <c r="K19" s="21"/>
      <c r="L19" s="21"/>
      <c r="M19" s="21"/>
      <c r="N19" s="23"/>
      <c r="O19" s="23"/>
      <c r="P19" s="102">
        <f t="shared" si="0"/>
        <v>5.85</v>
      </c>
    </row>
    <row r="20" spans="2:16" ht="17.25" thickBot="1" x14ac:dyDescent="0.35">
      <c r="B20" s="198"/>
      <c r="C20" s="122">
        <v>10</v>
      </c>
      <c r="D20" s="101"/>
      <c r="E20" s="88">
        <v>1</v>
      </c>
      <c r="F20" s="99">
        <v>12.2</v>
      </c>
      <c r="G20" s="101"/>
      <c r="H20" s="99"/>
      <c r="I20" s="92">
        <f t="shared" si="1"/>
        <v>12.2</v>
      </c>
      <c r="J20" s="82"/>
      <c r="K20" s="82"/>
      <c r="L20" s="82"/>
      <c r="M20" s="82"/>
      <c r="N20" s="23"/>
      <c r="O20" s="23"/>
      <c r="P20" s="102">
        <f t="shared" si="0"/>
        <v>12.2</v>
      </c>
    </row>
    <row r="21" spans="2:16" ht="17.25" thickBot="1" x14ac:dyDescent="0.35">
      <c r="B21" s="198"/>
      <c r="C21" s="225" t="s">
        <v>18</v>
      </c>
      <c r="D21" s="226"/>
      <c r="E21" s="227"/>
      <c r="F21" s="227"/>
      <c r="G21" s="227"/>
      <c r="H21" s="227"/>
      <c r="I21" s="227"/>
      <c r="J21" s="228"/>
      <c r="K21" s="228"/>
      <c r="L21" s="228"/>
      <c r="M21" s="228"/>
      <c r="N21" s="228"/>
      <c r="O21" s="229"/>
      <c r="P21" s="32">
        <f>SUM(P11:P20)</f>
        <v>42.66</v>
      </c>
    </row>
    <row r="22" spans="2:16" ht="14.45" customHeight="1" x14ac:dyDescent="0.3">
      <c r="B22" s="191" t="s">
        <v>51</v>
      </c>
      <c r="C22" s="202" t="s">
        <v>52</v>
      </c>
      <c r="D22" s="203"/>
      <c r="E22" s="203"/>
      <c r="F22" s="204"/>
      <c r="G22" s="202" t="s">
        <v>53</v>
      </c>
      <c r="H22" s="203"/>
      <c r="I22" s="203"/>
      <c r="J22" s="203"/>
      <c r="K22" s="203"/>
      <c r="L22" s="204"/>
      <c r="M22" s="230" t="s">
        <v>54</v>
      </c>
      <c r="N22" s="231"/>
      <c r="O22" s="231"/>
      <c r="P22" s="232"/>
    </row>
    <row r="23" spans="2:16" ht="37.15" customHeight="1" x14ac:dyDescent="0.3">
      <c r="B23" s="192"/>
      <c r="C23" s="233"/>
      <c r="D23" s="234"/>
      <c r="E23" s="234"/>
      <c r="F23" s="235"/>
      <c r="G23" s="233"/>
      <c r="H23" s="234"/>
      <c r="I23" s="234"/>
      <c r="J23" s="234"/>
      <c r="K23" s="234"/>
      <c r="L23" s="235"/>
      <c r="M23" s="239"/>
      <c r="N23" s="240"/>
      <c r="O23" s="240"/>
      <c r="P23" s="241"/>
    </row>
    <row r="24" spans="2:16" ht="14.45" customHeight="1" x14ac:dyDescent="0.3">
      <c r="B24" s="192"/>
      <c r="C24" s="233" t="s">
        <v>68</v>
      </c>
      <c r="D24" s="234"/>
      <c r="E24" s="234"/>
      <c r="F24" s="235"/>
      <c r="G24" s="233" t="s">
        <v>27</v>
      </c>
      <c r="H24" s="234"/>
      <c r="I24" s="234"/>
      <c r="J24" s="234"/>
      <c r="K24" s="234"/>
      <c r="L24" s="235"/>
      <c r="M24" s="239" t="s">
        <v>67</v>
      </c>
      <c r="N24" s="240"/>
      <c r="O24" s="240"/>
      <c r="P24" s="241"/>
    </row>
    <row r="25" spans="2:16" ht="15" customHeight="1" thickBot="1" x14ac:dyDescent="0.35">
      <c r="B25" s="193"/>
      <c r="C25" s="205"/>
      <c r="D25" s="206"/>
      <c r="E25" s="206"/>
      <c r="F25" s="207"/>
      <c r="G25" s="205" t="s">
        <v>66</v>
      </c>
      <c r="H25" s="206"/>
      <c r="I25" s="206"/>
      <c r="J25" s="206"/>
      <c r="K25" s="206"/>
      <c r="L25" s="207"/>
      <c r="M25" s="75"/>
      <c r="N25" s="72"/>
      <c r="O25" s="73"/>
      <c r="P25" s="74"/>
    </row>
  </sheetData>
  <mergeCells count="29">
    <mergeCell ref="B2:P2"/>
    <mergeCell ref="C3:P3"/>
    <mergeCell ref="B4:B21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  <mergeCell ref="M24:P24"/>
    <mergeCell ref="C25:F25"/>
    <mergeCell ref="G25:L25"/>
    <mergeCell ref="C21:O21"/>
    <mergeCell ref="B22:B25"/>
    <mergeCell ref="C22:F22"/>
    <mergeCell ref="G22:L22"/>
    <mergeCell ref="M22:P22"/>
    <mergeCell ref="C23:F23"/>
    <mergeCell ref="G23:L23"/>
    <mergeCell ref="M23:P23"/>
    <mergeCell ref="C24:F24"/>
    <mergeCell ref="G24:L24"/>
  </mergeCells>
  <pageMargins left="0.25" right="0.25" top="0.75" bottom="0.75" header="0.3" footer="0.3"/>
  <pageSetup scale="52" fitToHeight="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E6A72-0F71-4140-AC28-356566B68EC1}">
  <sheetPr>
    <pageSetUpPr fitToPage="1"/>
  </sheetPr>
  <dimension ref="B1:P26"/>
  <sheetViews>
    <sheetView tabSelected="1" view="pageBreakPreview" zoomScaleNormal="70" zoomScaleSheetLayoutView="100" workbookViewId="0">
      <selection activeCell="C44" sqref="C44:E44"/>
    </sheetView>
  </sheetViews>
  <sheetFormatPr baseColWidth="10" defaultColWidth="11.42578125" defaultRowHeight="16.5" x14ac:dyDescent="0.3"/>
  <cols>
    <col min="1" max="1" width="11.42578125" style="39"/>
    <col min="2" max="2" width="79.42578125" style="39" customWidth="1"/>
    <col min="3" max="3" width="17.85546875" style="39" customWidth="1"/>
    <col min="4" max="4" width="15.42578125" style="39" customWidth="1"/>
    <col min="5" max="5" width="10.42578125" style="39" customWidth="1"/>
    <col min="6" max="6" width="11.42578125" style="39" customWidth="1"/>
    <col min="7" max="7" width="10.42578125" style="39" customWidth="1"/>
    <col min="8" max="8" width="7.140625" style="39" customWidth="1"/>
    <col min="9" max="9" width="8.85546875" style="39" customWidth="1"/>
    <col min="10" max="10" width="12.5703125" style="76" customWidth="1"/>
    <col min="11" max="11" width="10.7109375" style="76" customWidth="1"/>
    <col min="12" max="12" width="11.85546875" style="76" customWidth="1"/>
    <col min="13" max="14" width="10.7109375" style="76" customWidth="1"/>
    <col min="15" max="15" width="8.42578125" style="39" customWidth="1"/>
    <col min="16" max="16" width="19.42578125" style="39" customWidth="1"/>
    <col min="17" max="16384" width="11.42578125" style="39"/>
  </cols>
  <sheetData>
    <row r="1" spans="2:16" ht="17.25" thickBot="1" x14ac:dyDescent="0.35"/>
    <row r="2" spans="2:16" ht="79.900000000000006" customHeight="1" thickBot="1" x14ac:dyDescent="0.35">
      <c r="B2" s="188" t="s">
        <v>33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90"/>
    </row>
    <row r="3" spans="2:16" s="40" customFormat="1" ht="18.75" thickBot="1" x14ac:dyDescent="0.3">
      <c r="B3" s="8" t="s">
        <v>35</v>
      </c>
      <c r="C3" s="194" t="s">
        <v>36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ht="23.25" customHeight="1" x14ac:dyDescent="0.3">
      <c r="B4" s="197"/>
      <c r="C4" s="200" t="s">
        <v>37</v>
      </c>
      <c r="D4" s="202" t="str">
        <f>+'BALANCE '!E9</f>
        <v>MANTENIMIENTO DE LA INFRAESTRUCTURA FÍSICA DEL LABORATORIO DE DIAGNÓSTICO VETERINARIO DE YOPAL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4"/>
    </row>
    <row r="5" spans="2:16" ht="22.5" customHeight="1" thickBot="1" x14ac:dyDescent="0.35">
      <c r="B5" s="198"/>
      <c r="C5" s="201"/>
      <c r="D5" s="205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7"/>
    </row>
    <row r="6" spans="2:16" ht="15" customHeight="1" x14ac:dyDescent="0.3">
      <c r="B6" s="198"/>
      <c r="C6" s="200" t="s">
        <v>38</v>
      </c>
      <c r="D6" s="208" t="s">
        <v>118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</row>
    <row r="7" spans="2:16" ht="15" customHeight="1" thickBot="1" x14ac:dyDescent="0.35">
      <c r="B7" s="198"/>
      <c r="C7" s="201"/>
      <c r="D7" s="211"/>
      <c r="E7" s="211"/>
      <c r="F7" s="211"/>
      <c r="G7" s="212"/>
      <c r="H7" s="212"/>
      <c r="I7" s="212"/>
      <c r="J7" s="212"/>
      <c r="K7" s="212"/>
      <c r="L7" s="212"/>
      <c r="M7" s="212"/>
      <c r="N7" s="212"/>
      <c r="O7" s="212"/>
      <c r="P7" s="213"/>
    </row>
    <row r="8" spans="2:16" ht="17.25" thickBot="1" x14ac:dyDescent="0.35">
      <c r="B8" s="198"/>
      <c r="C8" s="77" t="s">
        <v>39</v>
      </c>
      <c r="D8" s="214" t="str">
        <f>+'BALANCE '!$F$16</f>
        <v>ML</v>
      </c>
      <c r="E8" s="215"/>
      <c r="F8" s="216"/>
      <c r="G8" s="217" t="s">
        <v>34</v>
      </c>
      <c r="H8" s="218"/>
      <c r="I8" s="219"/>
      <c r="J8" s="220"/>
      <c r="K8" s="217" t="s">
        <v>40</v>
      </c>
      <c r="L8" s="221"/>
      <c r="M8" s="218"/>
      <c r="N8" s="222"/>
      <c r="O8" s="222"/>
      <c r="P8" s="223"/>
    </row>
    <row r="9" spans="2:16" ht="44.25" customHeight="1" thickBot="1" x14ac:dyDescent="0.35">
      <c r="B9" s="199"/>
      <c r="C9" s="224" t="s">
        <v>69</v>
      </c>
      <c r="D9" s="236" t="s">
        <v>41</v>
      </c>
      <c r="E9" s="237"/>
      <c r="F9" s="237"/>
      <c r="G9" s="237"/>
      <c r="H9" s="237"/>
      <c r="I9" s="238"/>
      <c r="J9" s="236" t="s">
        <v>42</v>
      </c>
      <c r="K9" s="237"/>
      <c r="L9" s="237"/>
      <c r="M9" s="237"/>
      <c r="N9" s="237"/>
      <c r="O9" s="238"/>
      <c r="P9" s="224" t="s">
        <v>43</v>
      </c>
    </row>
    <row r="10" spans="2:16" ht="39.75" customHeight="1" thickBot="1" x14ac:dyDescent="0.35">
      <c r="B10" s="199"/>
      <c r="C10" s="224"/>
      <c r="D10" s="93" t="s">
        <v>44</v>
      </c>
      <c r="E10" s="94" t="s">
        <v>45</v>
      </c>
      <c r="F10" s="95" t="s">
        <v>46</v>
      </c>
      <c r="G10" s="96" t="s">
        <v>47</v>
      </c>
      <c r="H10" s="95" t="s">
        <v>48</v>
      </c>
      <c r="I10" s="91" t="s">
        <v>49</v>
      </c>
      <c r="J10" s="14" t="s">
        <v>50</v>
      </c>
      <c r="K10" s="10" t="s">
        <v>45</v>
      </c>
      <c r="L10" s="11" t="s">
        <v>46</v>
      </c>
      <c r="M10" s="12" t="s">
        <v>47</v>
      </c>
      <c r="N10" s="11" t="s">
        <v>48</v>
      </c>
      <c r="O10" s="15" t="s">
        <v>18</v>
      </c>
      <c r="P10" s="224"/>
    </row>
    <row r="11" spans="2:16" x14ac:dyDescent="0.3">
      <c r="B11" s="198"/>
      <c r="C11" s="121">
        <v>1</v>
      </c>
      <c r="D11" s="88"/>
      <c r="E11" s="88"/>
      <c r="F11" s="98"/>
      <c r="G11" s="88"/>
      <c r="H11" s="99"/>
      <c r="I11" s="92">
        <f>+D11</f>
        <v>0</v>
      </c>
      <c r="J11" s="16"/>
      <c r="K11" s="16"/>
      <c r="L11" s="16"/>
      <c r="M11" s="16"/>
      <c r="N11" s="18"/>
      <c r="O11" s="18"/>
      <c r="P11" s="102">
        <f t="shared" ref="P11:P21" si="0">+I11-O11</f>
        <v>0</v>
      </c>
    </row>
    <row r="12" spans="2:16" x14ac:dyDescent="0.3">
      <c r="B12" s="198"/>
      <c r="C12" s="122">
        <v>2</v>
      </c>
      <c r="D12" s="101"/>
      <c r="E12" s="88"/>
      <c r="F12" s="99"/>
      <c r="G12" s="101"/>
      <c r="H12" s="99"/>
      <c r="I12" s="92">
        <f t="shared" ref="I12:I21" si="1">+D12</f>
        <v>0</v>
      </c>
      <c r="J12" s="21"/>
      <c r="K12" s="21"/>
      <c r="L12" s="21"/>
      <c r="M12" s="21"/>
      <c r="N12" s="23"/>
      <c r="O12" s="23"/>
      <c r="P12" s="102">
        <f t="shared" si="0"/>
        <v>0</v>
      </c>
    </row>
    <row r="13" spans="2:16" x14ac:dyDescent="0.3">
      <c r="B13" s="198"/>
      <c r="C13" s="122">
        <v>3</v>
      </c>
      <c r="D13" s="101">
        <v>1</v>
      </c>
      <c r="E13" s="88"/>
      <c r="F13" s="99"/>
      <c r="G13" s="101"/>
      <c r="H13" s="99"/>
      <c r="I13" s="92">
        <f t="shared" si="1"/>
        <v>1</v>
      </c>
      <c r="J13" s="21"/>
      <c r="K13" s="21"/>
      <c r="L13" s="21"/>
      <c r="M13" s="21"/>
      <c r="N13" s="23"/>
      <c r="O13" s="23"/>
      <c r="P13" s="102">
        <f t="shared" si="0"/>
        <v>1</v>
      </c>
    </row>
    <row r="14" spans="2:16" x14ac:dyDescent="0.3">
      <c r="B14" s="198"/>
      <c r="C14" s="122">
        <v>4</v>
      </c>
      <c r="D14" s="101"/>
      <c r="E14" s="88"/>
      <c r="F14" s="99"/>
      <c r="G14" s="101"/>
      <c r="H14" s="99"/>
      <c r="I14" s="92">
        <f t="shared" si="1"/>
        <v>0</v>
      </c>
      <c r="J14" s="21"/>
      <c r="K14" s="21"/>
      <c r="L14" s="21"/>
      <c r="M14" s="21"/>
      <c r="N14" s="23"/>
      <c r="O14" s="23"/>
      <c r="P14" s="102">
        <f t="shared" si="0"/>
        <v>0</v>
      </c>
    </row>
    <row r="15" spans="2:16" x14ac:dyDescent="0.3">
      <c r="B15" s="198"/>
      <c r="C15" s="122">
        <v>5</v>
      </c>
      <c r="D15" s="101">
        <v>2</v>
      </c>
      <c r="E15" s="88"/>
      <c r="F15" s="99"/>
      <c r="G15" s="101"/>
      <c r="H15" s="99"/>
      <c r="I15" s="92">
        <f t="shared" si="1"/>
        <v>2</v>
      </c>
      <c r="J15" s="21"/>
      <c r="K15" s="21"/>
      <c r="L15" s="21"/>
      <c r="M15" s="21"/>
      <c r="N15" s="23"/>
      <c r="O15" s="23"/>
      <c r="P15" s="102">
        <f t="shared" si="0"/>
        <v>2</v>
      </c>
    </row>
    <row r="16" spans="2:16" x14ac:dyDescent="0.3">
      <c r="B16" s="198"/>
      <c r="C16" s="122">
        <v>6</v>
      </c>
      <c r="D16" s="101"/>
      <c r="E16" s="88"/>
      <c r="F16" s="99"/>
      <c r="G16" s="101"/>
      <c r="H16" s="99"/>
      <c r="I16" s="92">
        <f t="shared" si="1"/>
        <v>0</v>
      </c>
      <c r="J16" s="21"/>
      <c r="K16" s="21"/>
      <c r="L16" s="21"/>
      <c r="M16" s="21"/>
      <c r="N16" s="23"/>
      <c r="O16" s="23"/>
      <c r="P16" s="102">
        <f t="shared" si="0"/>
        <v>0</v>
      </c>
    </row>
    <row r="17" spans="2:16" x14ac:dyDescent="0.3">
      <c r="B17" s="198"/>
      <c r="C17" s="122">
        <v>7</v>
      </c>
      <c r="D17" s="101"/>
      <c r="E17" s="88"/>
      <c r="F17" s="99"/>
      <c r="G17" s="101"/>
      <c r="H17" s="99"/>
      <c r="I17" s="92">
        <f t="shared" si="1"/>
        <v>0</v>
      </c>
      <c r="J17" s="21"/>
      <c r="K17" s="21"/>
      <c r="L17" s="21"/>
      <c r="M17" s="21"/>
      <c r="N17" s="23"/>
      <c r="O17" s="23"/>
      <c r="P17" s="102">
        <f t="shared" si="0"/>
        <v>0</v>
      </c>
    </row>
    <row r="18" spans="2:16" x14ac:dyDescent="0.3">
      <c r="B18" s="198"/>
      <c r="C18" s="122">
        <v>8</v>
      </c>
      <c r="D18" s="101"/>
      <c r="E18" s="88"/>
      <c r="F18" s="99"/>
      <c r="G18" s="101"/>
      <c r="H18" s="99"/>
      <c r="I18" s="92">
        <f t="shared" si="1"/>
        <v>0</v>
      </c>
      <c r="J18" s="21"/>
      <c r="K18" s="21"/>
      <c r="L18" s="21"/>
      <c r="M18" s="21"/>
      <c r="N18" s="23"/>
      <c r="O18" s="23"/>
      <c r="P18" s="102">
        <f t="shared" si="0"/>
        <v>0</v>
      </c>
    </row>
    <row r="19" spans="2:16" x14ac:dyDescent="0.3">
      <c r="B19" s="198"/>
      <c r="C19" s="122">
        <v>9</v>
      </c>
      <c r="D19" s="101"/>
      <c r="E19" s="88"/>
      <c r="F19" s="99"/>
      <c r="G19" s="101"/>
      <c r="H19" s="99"/>
      <c r="I19" s="92">
        <f t="shared" si="1"/>
        <v>0</v>
      </c>
      <c r="J19" s="21"/>
      <c r="K19" s="21"/>
      <c r="L19" s="21"/>
      <c r="M19" s="21"/>
      <c r="N19" s="23"/>
      <c r="O19" s="23"/>
      <c r="P19" s="102">
        <f t="shared" si="0"/>
        <v>0</v>
      </c>
    </row>
    <row r="20" spans="2:16" x14ac:dyDescent="0.3">
      <c r="B20" s="198"/>
      <c r="C20" s="122">
        <v>10</v>
      </c>
      <c r="D20" s="101">
        <v>4</v>
      </c>
      <c r="E20" s="88"/>
      <c r="F20" s="99"/>
      <c r="G20" s="101"/>
      <c r="H20" s="99"/>
      <c r="I20" s="92">
        <f t="shared" si="1"/>
        <v>4</v>
      </c>
      <c r="J20" s="82"/>
      <c r="K20" s="82"/>
      <c r="L20" s="82"/>
      <c r="M20" s="82"/>
      <c r="N20" s="23"/>
      <c r="O20" s="23"/>
      <c r="P20" s="102">
        <f t="shared" si="0"/>
        <v>4</v>
      </c>
    </row>
    <row r="21" spans="2:16" ht="17.25" thickBot="1" x14ac:dyDescent="0.35">
      <c r="B21" s="198"/>
      <c r="C21" s="122">
        <v>11</v>
      </c>
      <c r="D21" s="101">
        <v>3</v>
      </c>
      <c r="E21" s="88"/>
      <c r="F21" s="99"/>
      <c r="G21" s="101"/>
      <c r="H21" s="99"/>
      <c r="I21" s="92">
        <f t="shared" si="1"/>
        <v>3</v>
      </c>
      <c r="J21" s="82"/>
      <c r="K21" s="82"/>
      <c r="L21" s="82"/>
      <c r="M21" s="82"/>
      <c r="N21" s="23"/>
      <c r="O21" s="23"/>
      <c r="P21" s="102">
        <f t="shared" si="0"/>
        <v>3</v>
      </c>
    </row>
    <row r="22" spans="2:16" ht="17.25" thickBot="1" x14ac:dyDescent="0.35">
      <c r="B22" s="198"/>
      <c r="C22" s="225" t="s">
        <v>18</v>
      </c>
      <c r="D22" s="226"/>
      <c r="E22" s="227"/>
      <c r="F22" s="227"/>
      <c r="G22" s="227"/>
      <c r="H22" s="227"/>
      <c r="I22" s="227"/>
      <c r="J22" s="228"/>
      <c r="K22" s="228"/>
      <c r="L22" s="228"/>
      <c r="M22" s="228"/>
      <c r="N22" s="228"/>
      <c r="O22" s="229"/>
      <c r="P22" s="32">
        <f>SUM(P11:P21)</f>
        <v>10</v>
      </c>
    </row>
    <row r="23" spans="2:16" ht="14.45" customHeight="1" x14ac:dyDescent="0.3">
      <c r="B23" s="191" t="s">
        <v>51</v>
      </c>
      <c r="C23" s="202" t="s">
        <v>52</v>
      </c>
      <c r="D23" s="203"/>
      <c r="E23" s="203"/>
      <c r="F23" s="204"/>
      <c r="G23" s="202" t="s">
        <v>53</v>
      </c>
      <c r="H23" s="203"/>
      <c r="I23" s="203"/>
      <c r="J23" s="203"/>
      <c r="K23" s="203"/>
      <c r="L23" s="204"/>
      <c r="M23" s="230" t="s">
        <v>54</v>
      </c>
      <c r="N23" s="231"/>
      <c r="O23" s="231"/>
      <c r="P23" s="232"/>
    </row>
    <row r="24" spans="2:16" ht="37.15" customHeight="1" x14ac:dyDescent="0.3">
      <c r="B24" s="192"/>
      <c r="C24" s="233"/>
      <c r="D24" s="234"/>
      <c r="E24" s="234"/>
      <c r="F24" s="235"/>
      <c r="G24" s="233"/>
      <c r="H24" s="234"/>
      <c r="I24" s="234"/>
      <c r="J24" s="234"/>
      <c r="K24" s="234"/>
      <c r="L24" s="235"/>
      <c r="M24" s="239"/>
      <c r="N24" s="240"/>
      <c r="O24" s="240"/>
      <c r="P24" s="241"/>
    </row>
    <row r="25" spans="2:16" ht="14.45" customHeight="1" x14ac:dyDescent="0.3">
      <c r="B25" s="192"/>
      <c r="C25" s="233" t="s">
        <v>68</v>
      </c>
      <c r="D25" s="234"/>
      <c r="E25" s="234"/>
      <c r="F25" s="235"/>
      <c r="G25" s="233" t="s">
        <v>27</v>
      </c>
      <c r="H25" s="234"/>
      <c r="I25" s="234"/>
      <c r="J25" s="234"/>
      <c r="K25" s="234"/>
      <c r="L25" s="235"/>
      <c r="M25" s="239" t="s">
        <v>67</v>
      </c>
      <c r="N25" s="240"/>
      <c r="O25" s="240"/>
      <c r="P25" s="241"/>
    </row>
    <row r="26" spans="2:16" ht="15" customHeight="1" thickBot="1" x14ac:dyDescent="0.35">
      <c r="B26" s="193"/>
      <c r="C26" s="205"/>
      <c r="D26" s="206"/>
      <c r="E26" s="206"/>
      <c r="F26" s="207"/>
      <c r="G26" s="205" t="s">
        <v>66</v>
      </c>
      <c r="H26" s="206"/>
      <c r="I26" s="206"/>
      <c r="J26" s="206"/>
      <c r="K26" s="206"/>
      <c r="L26" s="207"/>
      <c r="M26" s="75"/>
      <c r="N26" s="72"/>
      <c r="O26" s="73"/>
      <c r="P26" s="74"/>
    </row>
  </sheetData>
  <mergeCells count="29">
    <mergeCell ref="B2:P2"/>
    <mergeCell ref="C3:P3"/>
    <mergeCell ref="B4:B22"/>
    <mergeCell ref="C4:C5"/>
    <mergeCell ref="D4:P5"/>
    <mergeCell ref="C6:C7"/>
    <mergeCell ref="D6:P7"/>
    <mergeCell ref="D8:F8"/>
    <mergeCell ref="G8:H8"/>
    <mergeCell ref="I8:J8"/>
    <mergeCell ref="K8:M8"/>
    <mergeCell ref="N8:P8"/>
    <mergeCell ref="C9:C10"/>
    <mergeCell ref="D9:I9"/>
    <mergeCell ref="J9:O9"/>
    <mergeCell ref="P9:P10"/>
    <mergeCell ref="M25:P25"/>
    <mergeCell ref="C26:F26"/>
    <mergeCell ref="G26:L26"/>
    <mergeCell ref="C22:O22"/>
    <mergeCell ref="B23:B26"/>
    <mergeCell ref="C23:F23"/>
    <mergeCell ref="G23:L23"/>
    <mergeCell ref="M23:P23"/>
    <mergeCell ref="C24:F24"/>
    <mergeCell ref="G24:L24"/>
    <mergeCell ref="M24:P24"/>
    <mergeCell ref="C25:F25"/>
    <mergeCell ref="G25:L25"/>
  </mergeCells>
  <pageMargins left="0.25" right="0.25" top="0.75" bottom="0.75" header="0.3" footer="0.3"/>
  <pageSetup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12</vt:i4>
      </vt:variant>
    </vt:vector>
  </HeadingPairs>
  <TitlesOfParts>
    <vt:vector size="34" baseType="lpstr">
      <vt:lpstr>BALANCE </vt:lpstr>
      <vt:lpstr>1.01</vt:lpstr>
      <vt:lpstr>1.02</vt:lpstr>
      <vt:lpstr>1.03</vt:lpstr>
      <vt:lpstr>1.04</vt:lpstr>
      <vt:lpstr>2.01</vt:lpstr>
      <vt:lpstr>3.01</vt:lpstr>
      <vt:lpstr>3.02</vt:lpstr>
      <vt:lpstr>3.03</vt:lpstr>
      <vt:lpstr>3.04</vt:lpstr>
      <vt:lpstr>4.01</vt:lpstr>
      <vt:lpstr>5.01</vt:lpstr>
      <vt:lpstr>6.01</vt:lpstr>
      <vt:lpstr>6.02</vt:lpstr>
      <vt:lpstr>7.01</vt:lpstr>
      <vt:lpstr>7.02</vt:lpstr>
      <vt:lpstr>8.01</vt:lpstr>
      <vt:lpstr>9.01</vt:lpstr>
      <vt:lpstr>9.02</vt:lpstr>
      <vt:lpstr>9.03</vt:lpstr>
      <vt:lpstr>9.04</vt:lpstr>
      <vt:lpstr>9.05</vt:lpstr>
      <vt:lpstr>'1.02'!Área_de_impresión</vt:lpstr>
      <vt:lpstr>'1.04'!Área_de_impresión</vt:lpstr>
      <vt:lpstr>'2.01'!Área_de_impresión</vt:lpstr>
      <vt:lpstr>'3.01'!Área_de_impresión</vt:lpstr>
      <vt:lpstr>'3.02'!Área_de_impresión</vt:lpstr>
      <vt:lpstr>'3.04'!Área_de_impresión</vt:lpstr>
      <vt:lpstr>'5.01'!Área_de_impresión</vt:lpstr>
      <vt:lpstr>'6.01'!Área_de_impresión</vt:lpstr>
      <vt:lpstr>'7.02'!Área_de_impresión</vt:lpstr>
      <vt:lpstr>'8.01'!Área_de_impresión</vt:lpstr>
      <vt:lpstr>'BALANCE '!Área_de_impresión</vt:lpstr>
      <vt:lpstr>'BALANCE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Aguilar Fonseca</dc:creator>
  <cp:lastModifiedBy>USUARIO</cp:lastModifiedBy>
  <cp:lastPrinted>2026-02-20T16:04:50Z</cp:lastPrinted>
  <dcterms:created xsi:type="dcterms:W3CDTF">2025-07-24T15:22:03Z</dcterms:created>
  <dcterms:modified xsi:type="dcterms:W3CDTF">2026-03-09T20:27:11Z</dcterms:modified>
</cp:coreProperties>
</file>